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3"/>
  </bookViews>
  <sheets>
    <sheet name="изм" sheetId="25" r:id="rId1"/>
    <sheet name="смета" sheetId="1" r:id="rId2"/>
    <sheet name="244.2" sheetId="6" r:id="rId3"/>
    <sheet name="244.346 спортинвет" sheetId="17" r:id="rId4"/>
  </sheets>
  <definedNames>
    <definedName name="_xlnm.Print_Area" localSheetId="2">'244.2'!$A$1:$DA$18</definedName>
    <definedName name="_xlnm.Print_Area" localSheetId="3">'244.346 спортинвет'!$A$1:$E$37</definedName>
    <definedName name="_xlnm.Print_Area" localSheetId="1">смета!$A$1:$J$52</definedName>
  </definedNames>
  <calcPr calcId="145621" refMode="R1C1"/>
</workbook>
</file>

<file path=xl/calcChain.xml><?xml version="1.0" encoding="utf-8"?>
<calcChain xmlns="http://schemas.openxmlformats.org/spreadsheetml/2006/main">
  <c r="DX43" i="25" l="1"/>
  <c r="DX42" i="25"/>
  <c r="DX41" i="25"/>
  <c r="DX32" i="25"/>
  <c r="DX37" i="25"/>
  <c r="DX36" i="25"/>
  <c r="DX35" i="25"/>
  <c r="BQ16" i="6" l="1"/>
  <c r="CA7" i="6"/>
  <c r="I36" i="1"/>
  <c r="I35" i="1"/>
  <c r="DX31" i="25"/>
  <c r="DX30" i="25" s="1"/>
  <c r="E18" i="17" l="1"/>
  <c r="D36" i="17"/>
  <c r="BT22" i="6" l="1"/>
  <c r="BT21" i="6"/>
  <c r="BU23" i="6" s="1"/>
  <c r="BT20" i="6"/>
  <c r="BQ17" i="6"/>
  <c r="D37" i="17"/>
  <c r="E28" i="17" l="1"/>
  <c r="E27" i="17"/>
  <c r="E26" i="17"/>
  <c r="E25" i="17"/>
  <c r="E24" i="17"/>
  <c r="E23" i="17"/>
  <c r="E22" i="17"/>
  <c r="E21" i="17"/>
  <c r="E20" i="17"/>
  <c r="E19" i="17"/>
  <c r="E17" i="17"/>
  <c r="E16" i="17"/>
  <c r="E15" i="17"/>
  <c r="E14" i="17"/>
  <c r="E13" i="17"/>
  <c r="E12" i="17"/>
  <c r="E11" i="17"/>
  <c r="E10" i="17"/>
  <c r="E9" i="17"/>
  <c r="E8" i="17"/>
  <c r="CP45" i="25" l="1"/>
  <c r="AH45" i="25"/>
  <c r="CH17" i="25"/>
  <c r="AG51" i="25" s="1"/>
  <c r="BP17" i="25"/>
  <c r="J51" i="25" s="1"/>
  <c r="BI17" i="25"/>
  <c r="C51" i="25" s="1"/>
  <c r="DG16" i="25"/>
  <c r="AG13" i="25"/>
  <c r="J13" i="25"/>
  <c r="C13" i="25"/>
  <c r="A10" i="1" l="1"/>
  <c r="A14" i="1" l="1"/>
  <c r="I33" i="1" l="1"/>
  <c r="I32" i="1" s="1"/>
  <c r="I37" i="1" s="1"/>
  <c r="I28" i="1"/>
  <c r="I27" i="1" s="1"/>
  <c r="CA12" i="6"/>
  <c r="I26" i="1" l="1"/>
  <c r="E7" i="17"/>
  <c r="E29" i="17" l="1"/>
  <c r="D31" i="17" s="1"/>
  <c r="A48" i="1" l="1"/>
  <c r="G41" i="1"/>
  <c r="C41" i="1"/>
  <c r="I38" i="1" l="1"/>
</calcChain>
</file>

<file path=xl/sharedStrings.xml><?xml version="1.0" encoding="utf-8"?>
<sst xmlns="http://schemas.openxmlformats.org/spreadsheetml/2006/main" count="386" uniqueCount="175">
  <si>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</si>
  <si>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</si>
  <si>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</si>
  <si>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</si>
  <si>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</si>
  <si>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</si>
  <si>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</si>
  <si>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</si>
  <si>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</si>
  <si>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</si>
  <si>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</si>
  <si>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</si>
  <si>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</si>
  <si>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</si>
  <si>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</si>
  <si>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</si>
  <si>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</si>
  <si>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</si>
  <si>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</si>
  <si>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</si>
  <si>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</si>
  <si>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</si>
  <si>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</si>
  <si>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</si>
  <si>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</si>
  <si>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</si>
  <si>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>1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</si>
  <si>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</si>
  <si>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</si>
  <si>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</si>
  <si>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</si>
  <si>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</si>
  <si>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</si>
  <si>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</si>
  <si>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</si>
  <si>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</si>
  <si>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</si>
  <si>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</si>
  <si>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</si>
  <si>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№
п/п</t>
  </si>
  <si>
    <t>Наименование расходов</t>
  </si>
  <si>
    <t>шт.</t>
  </si>
  <si>
    <t>ИТОГО:</t>
  </si>
  <si>
    <t>V. КОСГУ 225 "Работы, услуги по содержанию имущества"</t>
  </si>
  <si>
    <t>Количество договоров</t>
  </si>
  <si>
    <t>Потребление в год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</si>
  <si>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</si>
  <si>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</si>
  <si>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</si>
  <si>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</si>
  <si>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</si>
  <si>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</si>
  <si>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</si>
  <si>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</si>
  <si>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</si>
  <si>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</si>
  <si>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</si>
  <si>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</si>
  <si>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</si>
  <si>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</si>
  <si>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</si>
  <si>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</si>
  <si>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</si>
  <si>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</si>
  <si>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</si>
  <si>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</si>
  <si>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</si>
  <si>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</si>
  <si>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</si>
  <si>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</si>
  <si>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</si>
  <si>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>07</t>
  </si>
  <si>
    <t>110</t>
  </si>
  <si>
    <t>Иные выплаты персоналу учреждений, за исключением фонда оплаты труда</t>
  </si>
  <si>
    <t>112</t>
  </si>
  <si>
    <t>212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</si>
  <si>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</si>
  <si>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</si>
  <si>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02</t>
  </si>
  <si>
    <t>0994229900</t>
  </si>
  <si>
    <t>240</t>
  </si>
  <si>
    <t>244</t>
  </si>
  <si>
    <t>223</t>
  </si>
  <si>
    <t>225</t>
  </si>
  <si>
    <t>226</t>
  </si>
  <si>
    <t>по тарифу, 
руб. без НДС</t>
  </si>
  <si>
    <t>Сумма, руб.
с НДС 20%</t>
  </si>
  <si>
    <t xml:space="preserve">Наименование показателей </t>
  </si>
  <si>
    <t>ед.  изм.</t>
  </si>
  <si>
    <t>всего требуется</t>
  </si>
  <si>
    <t>стоимость единицы, руб.</t>
  </si>
  <si>
    <t>Всего, руб.</t>
  </si>
  <si>
    <t xml:space="preserve"> </t>
  </si>
  <si>
    <t xml:space="preserve">                                                       </t>
  </si>
  <si>
    <t>Итого:</t>
  </si>
  <si>
    <t>Итого по виду расходов 346:</t>
  </si>
  <si>
    <t xml:space="preserve"> КОСГУ 346 "Увеличение стоимости прочих оборотных запасов (материалов)"</t>
  </si>
  <si>
    <t>Расходы на выплату персоналу в целях обеспечения казенных учреждений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</si>
  <si>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</si>
  <si>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</si>
  <si>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346</t>
  </si>
  <si>
    <t>Общее образование</t>
  </si>
  <si>
    <t>214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</si>
  <si>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</si>
  <si>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</si>
  <si>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Прочие работы, услуги</t>
  </si>
  <si>
    <t>Коммунальные услуги</t>
  </si>
  <si>
    <t>Работы, услуги по содержанию имущества</t>
  </si>
  <si>
    <t>349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</si>
  <si>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</si>
  <si>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</si>
  <si>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БЮДЖЕТНАЯ  СМЕТА НА 2020 год</t>
  </si>
  <si>
    <t>8</t>
  </si>
  <si>
    <t>9</t>
  </si>
  <si>
    <t>10</t>
  </si>
  <si>
    <t>на Обсл центр, СМП3</t>
  </si>
  <si>
    <t>Брысин, Ахназарова + мз</t>
  </si>
  <si>
    <t>В. Г. Карпенко</t>
  </si>
  <si>
    <t>Приложение № 3 к Порядку составления, утверждения и ведения бюджетной сметы</t>
  </si>
  <si>
    <t xml:space="preserve"> администрации Северо-Эвенского городского округа от    18.04.2017г.  г. № 92-ра</t>
  </si>
  <si>
    <t>(наименование должности лица, согласующего бюджетную смету; наименование</t>
  </si>
  <si>
    <t>(наименование должности лица, утверждающего бюджетную смету; наименование</t>
  </si>
  <si>
    <t>главного распорядителя (распорядителя) бюджетных средств; учреждения)</t>
  </si>
  <si>
    <t>"</t>
  </si>
  <si>
    <t xml:space="preserve"> г.</t>
  </si>
  <si>
    <t xml:space="preserve">ИЗМЕНЕНИЕ № </t>
  </si>
  <si>
    <t>б/н</t>
  </si>
  <si>
    <t>ПОКАЗАТЕЛЕЙ БЮДЖЕТНОЙ СМЕТЫ НА 20</t>
  </si>
  <si>
    <t xml:space="preserve"> ГОД</t>
  </si>
  <si>
    <t>0501013</t>
  </si>
  <si>
    <t>от "</t>
  </si>
  <si>
    <t>МКОШИ им. Д. Б. Закирова</t>
  </si>
  <si>
    <t>Главный распорядитель бюджетных средств</t>
  </si>
  <si>
    <t>по ОКТМО</t>
  </si>
  <si>
    <t>44707000</t>
  </si>
  <si>
    <t>Единица измерения: руб.</t>
  </si>
  <si>
    <t>Код
строки</t>
  </si>
  <si>
    <t>Код по бюджетной классификации Российской Федерации</t>
  </si>
  <si>
    <t>Сумма изменения  (+, -)</t>
  </si>
  <si>
    <t>подраз-дела</t>
  </si>
  <si>
    <t>Прочая закупка товаров, работ и услуг</t>
  </si>
  <si>
    <t>Итого по коду БК (по коду раздела)</t>
  </si>
  <si>
    <t>Всего</t>
  </si>
  <si>
    <t>Руководитель учреждения (уполномоченное лицо)</t>
  </si>
  <si>
    <t>8(41348)22543</t>
  </si>
  <si>
    <t>21</t>
  </si>
  <si>
    <t>0700850970</t>
  </si>
  <si>
    <t>Ремонт спортивного зала</t>
  </si>
  <si>
    <t>Спортивный инвентарь</t>
  </si>
  <si>
    <t xml:space="preserve">Мяч баскетбольный </t>
  </si>
  <si>
    <t>Мяч футбольный</t>
  </si>
  <si>
    <t>Мяч для большого тенниса</t>
  </si>
  <si>
    <t>табло перекидное</t>
  </si>
  <si>
    <t>Кольцо баскетбольное</t>
  </si>
  <si>
    <t>сетка баскетбольная</t>
  </si>
  <si>
    <t>ракетка для настольного тенниса</t>
  </si>
  <si>
    <t>Обруч гимнастический</t>
  </si>
  <si>
    <t>сетка для настольного тенниса</t>
  </si>
  <si>
    <t>куб гимнастический</t>
  </si>
  <si>
    <t>секундомер на 100 отметок</t>
  </si>
  <si>
    <t>рулетка измерений 100 м</t>
  </si>
  <si>
    <t>Мат гимнастический прямой</t>
  </si>
  <si>
    <t>барьер легкоатлетический</t>
  </si>
  <si>
    <t>Создание в общеобразовательных организациях, расположенных в сельской местности, условий для занятия физической культурой и спортом</t>
  </si>
  <si>
    <t>ФБ</t>
  </si>
  <si>
    <t>область</t>
  </si>
  <si>
    <t>МБ</t>
  </si>
  <si>
    <t>итого</t>
  </si>
  <si>
    <t>Область</t>
  </si>
  <si>
    <t>21-50970-00000-00000</t>
  </si>
  <si>
    <t>070Е250970</t>
  </si>
  <si>
    <t>0702 070Е250970</t>
  </si>
  <si>
    <t>мая</t>
  </si>
  <si>
    <t>07.05.2021</t>
  </si>
  <si>
    <t>" ____07____ " __мая_ 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</si>
</sst>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1" fillId="0" borderId="0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7" fillId="0" borderId="13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10" fillId="0" borderId="0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0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13" fillId="0" borderId="0" xfId="0" applyFont="1"/>
    <xf numFmtId="0" fontId="5" fillId="0" borderId="12" xfId="0" applyFont="1" applyBorder="1" applyAlignment="1">
      <alignment horizontal="center" vertical="center" wrapText="1"/>
    </xf>
    <xf numFmtId="0" fontId="15" fillId="0" borderId="0" xfId="0" applyFont="1" applyBorder="1"/>
    <xf numFmtId="0" fontId="1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/>
    </xf>
    <xf numFmtId="0" fontId="0" fillId="0" borderId="0" xfId="0" applyFill="1" applyBorder="1" applyAlignment="1"/>
    <xf numFmtId="0" fontId="5" fillId="0" borderId="12" xfId="0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0" fontId="9" fillId="0" borderId="0" xfId="0" applyFont="1" applyAlignment="1"/>
    <xf numFmtId="0" fontId="13" fillId="0" borderId="12" xfId="0" applyFont="1" applyBorder="1" applyAlignment="1">
      <alignment wrapText="1"/>
    </xf>
    <xf numFmtId="4" fontId="5" fillId="0" borderId="12" xfId="0" applyNumberFormat="1" applyFont="1" applyBorder="1" applyAlignment="1">
      <alignment horizontal="center"/>
    </xf>
    <xf numFmtId="0" fontId="9" fillId="0" borderId="0" xfId="0" applyFont="1" applyBorder="1" applyAlignment="1">
      <alignment wrapText="1"/>
    </xf>
    <xf numFmtId="165" fontId="15" fillId="0" borderId="0" xfId="0" applyNumberFormat="1" applyFont="1" applyBorder="1" applyAlignment="1">
      <alignment horizontal="center"/>
    </xf>
    <xf numFmtId="0" fontId="5" fillId="0" borderId="12" xfId="0" applyFont="1" applyBorder="1" applyAlignment="1">
      <alignment wrapText="1"/>
    </xf>
    <xf numFmtId="0" fontId="18" fillId="0" borderId="0" xfId="0" applyFont="1" applyFill="1" applyBorder="1" applyAlignment="1"/>
    <xf numFmtId="0" fontId="18" fillId="0" borderId="0" xfId="0" applyFont="1"/>
    <xf numFmtId="49" fontId="5" fillId="0" borderId="12" xfId="0" applyNumberFormat="1" applyFont="1" applyBorder="1" applyAlignment="1">
      <alignment horizontal="center" wrapText="1"/>
    </xf>
    <xf numFmtId="4" fontId="17" fillId="0" borderId="0" xfId="0" applyNumberFormat="1" applyFont="1"/>
    <xf numFmtId="4" fontId="9" fillId="0" borderId="12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left" wrapText="1"/>
    </xf>
    <xf numFmtId="49" fontId="9" fillId="0" borderId="1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" fontId="9" fillId="0" borderId="14" xfId="0" applyNumberFormat="1" applyFont="1" applyBorder="1" applyAlignment="1">
      <alignment horizontal="center"/>
    </xf>
    <xf numFmtId="0" fontId="10" fillId="0" borderId="0" xfId="0" applyFont="1"/>
    <xf numFmtId="0" fontId="5" fillId="0" borderId="0" xfId="0" applyFont="1"/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9" fillId="0" borderId="0" xfId="0" applyFont="1"/>
    <xf numFmtId="0" fontId="2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Border="1" applyAlignment="1"/>
    <xf numFmtId="0" fontId="19" fillId="0" borderId="2" xfId="0" applyFont="1" applyBorder="1" applyAlignment="1">
      <alignment vertical="top"/>
    </xf>
    <xf numFmtId="0" fontId="19" fillId="0" borderId="0" xfId="0" applyFont="1" applyBorder="1" applyAlignment="1">
      <alignment vertical="top"/>
    </xf>
    <xf numFmtId="0" fontId="10" fillId="0" borderId="1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/>
    <xf numFmtId="0" fontId="2" fillId="0" borderId="0" xfId="0" applyFont="1" applyAlignment="1">
      <alignment horizontal="right"/>
    </xf>
    <xf numFmtId="0" fontId="19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49" fontId="5" fillId="0" borderId="14" xfId="0" applyNumberFormat="1" applyFont="1" applyBorder="1" applyAlignment="1"/>
    <xf numFmtId="49" fontId="5" fillId="0" borderId="12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4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9" fontId="0" fillId="0" borderId="0" xfId="0" applyNumberFormat="1"/>
    <xf numFmtId="4" fontId="7" fillId="0" borderId="0" xfId="0" applyNumberFormat="1" applyFont="1"/>
    <xf numFmtId="4" fontId="7" fillId="0" borderId="0" xfId="0" applyNumberFormat="1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4" fontId="5" fillId="2" borderId="13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4" fontId="5" fillId="2" borderId="14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3" fillId="0" borderId="0" xfId="0" applyFont="1" applyBorder="1" applyAlignment="1">
      <alignment horizontal="justify" wrapText="1"/>
    </xf>
    <xf numFmtId="0" fontId="19" fillId="0" borderId="0" xfId="0" applyFont="1" applyBorder="1" applyAlignment="1">
      <alignment horizontal="justify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5" fillId="0" borderId="9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49" fontId="7" fillId="0" borderId="12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49" fontId="10" fillId="0" borderId="1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5" xfId="0" applyFont="1" applyBorder="1" applyAlignment="1"/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10" fillId="0" borderId="0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9" xfId="0" applyFont="1" applyBorder="1"/>
    <xf numFmtId="49" fontId="7" fillId="0" borderId="13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" fontId="7" fillId="0" borderId="13" xfId="0" applyNumberFormat="1" applyFont="1" applyFill="1" applyBorder="1" applyAlignment="1">
      <alignment horizontal="center"/>
    </xf>
    <xf numFmtId="4" fontId="7" fillId="0" borderId="9" xfId="0" applyNumberFormat="1" applyFont="1" applyFill="1" applyBorder="1" applyAlignment="1">
      <alignment horizontal="center"/>
    </xf>
    <xf numFmtId="4" fontId="7" fillId="0" borderId="14" xfId="0" applyNumberFormat="1" applyFont="1" applyFill="1" applyBorder="1" applyAlignment="1">
      <alignment horizontal="center"/>
    </xf>
    <xf numFmtId="4" fontId="6" fillId="0" borderId="13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9" fontId="7" fillId="0" borderId="13" xfId="0" applyNumberFormat="1" applyFont="1" applyBorder="1" applyAlignment="1">
      <alignment horizontal="left" wrapText="1"/>
    </xf>
    <xf numFmtId="49" fontId="7" fillId="0" borderId="9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0" fontId="7" fillId="0" borderId="13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7" fillId="0" borderId="9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4" fontId="7" fillId="0" borderId="13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7" fillId="0" borderId="0" xfId="0" applyNumberFormat="1" applyFont="1" applyAlignment="1">
      <alignment horizontal="center"/>
    </xf>
    <xf numFmtId="0" fontId="2" fillId="0" borderId="0" xfId="0" applyFont="1" applyAlignment="1"/>
    <xf numFmtId="0" fontId="9" fillId="0" borderId="13" xfId="0" applyFont="1" applyBorder="1" applyAlignment="1">
      <alignment horizontal="right" wrapText="1"/>
    </xf>
    <xf numFmtId="0" fontId="9" fillId="0" borderId="9" xfId="0" applyFont="1" applyBorder="1" applyAlignment="1">
      <alignment horizontal="right" wrapText="1"/>
    </xf>
    <xf numFmtId="0" fontId="9" fillId="0" borderId="14" xfId="0" applyFont="1" applyBorder="1" applyAlignment="1">
      <alignment horizontal="right" wrapText="1"/>
    </xf>
    <xf numFmtId="0" fontId="9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0" fontId="9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53"/>
  <sheetViews>
    <sheetView view="pageBreakPreview" topLeftCell="A5" zoomScaleNormal="100" zoomScaleSheetLayoutView="100" workbookViewId="0">
      <selection activeCell="A35" sqref="A35:AG35"/>
    </sheetView>
  </sheetViews>
  <sheetFormatPr defaultColWidth="7.7109375" defaultRowHeight="12" x14ac:dyDescent="0.2"/>
  <cols>
    <col min="1" max="1" width="1" style="73" customWidth="1"/>
    <col min="2" max="2" width="0.85546875" style="73" customWidth="1"/>
    <col min="3" max="3" width="1.28515625" style="73" customWidth="1"/>
    <col min="4" max="4" width="5.85546875" style="73" customWidth="1"/>
    <col min="5" max="5" width="0.85546875" style="73" customWidth="1"/>
    <col min="6" max="6" width="1" style="73" customWidth="1"/>
    <col min="7" max="7" width="1.5703125" style="73" customWidth="1"/>
    <col min="8" max="8" width="1" style="73" customWidth="1"/>
    <col min="9" max="9" width="0.5703125" style="73" customWidth="1"/>
    <col min="10" max="10" width="1.7109375" style="73" customWidth="1"/>
    <col min="11" max="11" width="1.28515625" style="73" customWidth="1"/>
    <col min="12" max="12" width="0.85546875" style="73" customWidth="1"/>
    <col min="13" max="13" width="1" style="73" customWidth="1"/>
    <col min="14" max="14" width="0.7109375" style="73" customWidth="1"/>
    <col min="15" max="15" width="1.140625" style="73" customWidth="1"/>
    <col min="16" max="16" width="1.7109375" style="73" customWidth="1"/>
    <col min="17" max="17" width="2" style="73" customWidth="1"/>
    <col min="18" max="18" width="1.85546875" style="73" customWidth="1"/>
    <col min="19" max="19" width="7" style="73" customWidth="1"/>
    <col min="20" max="20" width="9.5703125" style="73" customWidth="1"/>
    <col min="21" max="29" width="7.7109375" style="73" hidden="1" customWidth="1"/>
    <col min="30" max="30" width="1.140625" style="73" customWidth="1"/>
    <col min="31" max="31" width="0.85546875" style="73" customWidth="1"/>
    <col min="32" max="32" width="1.28515625" style="73" customWidth="1"/>
    <col min="33" max="33" width="0.85546875" style="73" hidden="1" customWidth="1"/>
    <col min="34" max="35" width="0.5703125" style="73" customWidth="1"/>
    <col min="36" max="36" width="1" style="73" customWidth="1"/>
    <col min="37" max="37" width="1.140625" style="73" customWidth="1"/>
    <col min="38" max="38" width="1.28515625" style="73" customWidth="1"/>
    <col min="39" max="39" width="1.42578125" style="73" customWidth="1"/>
    <col min="40" max="40" width="1.140625" style="73" customWidth="1"/>
    <col min="41" max="41" width="1" style="73" customWidth="1"/>
    <col min="42" max="43" width="1.28515625" style="73" customWidth="1"/>
    <col min="44" max="44" width="1.140625" style="73" customWidth="1"/>
    <col min="45" max="45" width="1.28515625" style="73" customWidth="1"/>
    <col min="46" max="46" width="0.85546875" style="73" customWidth="1"/>
    <col min="47" max="47" width="1" style="73" customWidth="1"/>
    <col min="48" max="48" width="0.7109375" style="73" customWidth="1"/>
    <col min="49" max="49" width="0.85546875" style="73" customWidth="1"/>
    <col min="50" max="50" width="1" style="73" customWidth="1"/>
    <col min="51" max="51" width="0.7109375" style="73" customWidth="1"/>
    <col min="52" max="53" width="1.28515625" style="73" customWidth="1"/>
    <col min="54" max="55" width="1" style="73" customWidth="1"/>
    <col min="56" max="56" width="3.140625" style="73" customWidth="1"/>
    <col min="57" max="57" width="0.7109375" style="73" customWidth="1"/>
    <col min="58" max="58" width="2.85546875" style="73" customWidth="1"/>
    <col min="59" max="59" width="1.140625" style="73" customWidth="1"/>
    <col min="60" max="60" width="0.5703125" style="73" customWidth="1"/>
    <col min="61" max="61" width="0.7109375" style="73" customWidth="1"/>
    <col min="62" max="62" width="1" style="73" customWidth="1"/>
    <col min="63" max="63" width="0.42578125" style="73" customWidth="1"/>
    <col min="64" max="64" width="0.7109375" style="73" customWidth="1"/>
    <col min="65" max="65" width="1.140625" style="73" customWidth="1"/>
    <col min="66" max="66" width="0.7109375" style="73" customWidth="1"/>
    <col min="67" max="67" width="0.85546875" style="73" customWidth="1"/>
    <col min="68" max="68" width="0.5703125" style="73" customWidth="1"/>
    <col min="69" max="69" width="1" style="73" customWidth="1"/>
    <col min="70" max="70" width="0.85546875" style="73" customWidth="1"/>
    <col min="71" max="71" width="0.7109375" style="73" customWidth="1"/>
    <col min="72" max="72" width="1.140625" style="73" hidden="1" customWidth="1"/>
    <col min="73" max="73" width="3" style="73" customWidth="1"/>
    <col min="74" max="74" width="0.28515625" style="73" hidden="1" customWidth="1"/>
    <col min="75" max="75" width="1" style="73" hidden="1" customWidth="1"/>
    <col min="76" max="76" width="1.140625" style="73" hidden="1" customWidth="1"/>
    <col min="77" max="78" width="1" style="73" hidden="1" customWidth="1"/>
    <col min="79" max="79" width="0.85546875" style="73" customWidth="1"/>
    <col min="80" max="81" width="0.7109375" style="73" customWidth="1"/>
    <col min="82" max="82" width="0.42578125" style="73" customWidth="1"/>
    <col min="83" max="83" width="0.7109375" style="73" customWidth="1"/>
    <col min="84" max="84" width="1" style="73" customWidth="1"/>
    <col min="85" max="86" width="1.140625" style="73" customWidth="1"/>
    <col min="87" max="87" width="0.140625" style="73" customWidth="1"/>
    <col min="88" max="88" width="1.5703125" style="73" customWidth="1"/>
    <col min="89" max="89" width="1.140625" style="73" customWidth="1"/>
    <col min="90" max="90" width="1.5703125" style="73" customWidth="1"/>
    <col min="91" max="91" width="0.85546875" style="73" customWidth="1"/>
    <col min="92" max="93" width="1.140625" style="73" customWidth="1"/>
    <col min="94" max="94" width="0.42578125" style="73" customWidth="1"/>
    <col min="95" max="95" width="0.28515625" style="73" customWidth="1"/>
    <col min="96" max="96" width="1.140625" style="73" hidden="1" customWidth="1"/>
    <col min="97" max="97" width="1.140625" style="73" customWidth="1"/>
    <col min="98" max="98" width="1.28515625" style="73" customWidth="1"/>
    <col min="99" max="100" width="1.42578125" style="73" customWidth="1"/>
    <col min="101" max="101" width="0.7109375" style="73" customWidth="1"/>
    <col min="102" max="102" width="0.42578125" style="73" customWidth="1"/>
    <col min="103" max="103" width="0.85546875" style="73" customWidth="1"/>
    <col min="104" max="104" width="2.140625" style="73" customWidth="1"/>
    <col min="105" max="106" width="7.7109375" style="73" hidden="1" customWidth="1"/>
    <col min="107" max="107" width="2.28515625" style="73" customWidth="1"/>
    <col min="108" max="108" width="0.7109375" style="73" customWidth="1"/>
    <col min="109" max="109" width="1.7109375" style="73" customWidth="1"/>
    <col min="110" max="110" width="1" style="73" customWidth="1"/>
    <col min="111" max="111" width="1.140625" style="73" customWidth="1"/>
    <col min="112" max="112" width="0.7109375" style="73" customWidth="1"/>
    <col min="113" max="113" width="1.140625" style="73" hidden="1" customWidth="1"/>
    <col min="114" max="115" width="0.42578125" style="73" customWidth="1"/>
    <col min="116" max="116" width="1.28515625" style="73" hidden="1" customWidth="1"/>
    <col min="117" max="117" width="0.5703125" style="73" customWidth="1"/>
    <col min="118" max="118" width="1.28515625" style="73" hidden="1" customWidth="1"/>
    <col min="119" max="119" width="1" style="73" customWidth="1"/>
    <col min="120" max="120" width="2.7109375" style="73" customWidth="1"/>
    <col min="121" max="121" width="2.85546875" style="73" customWidth="1"/>
    <col min="122" max="122" width="2.7109375" style="73" customWidth="1"/>
    <col min="123" max="123" width="1.42578125" style="73" customWidth="1"/>
    <col min="124" max="124" width="2.42578125" style="73" customWidth="1"/>
    <col min="125" max="125" width="1.28515625" style="73" customWidth="1"/>
    <col min="126" max="126" width="0.5703125" style="73" customWidth="1"/>
    <col min="127" max="127" width="1.7109375" style="73" hidden="1" customWidth="1"/>
    <col min="128" max="128" width="1.140625" style="73" customWidth="1"/>
    <col min="129" max="129" width="1.28515625" style="73" customWidth="1"/>
    <col min="130" max="130" width="1.5703125" style="73" customWidth="1"/>
    <col min="131" max="131" width="1.42578125" style="73" customWidth="1"/>
    <col min="132" max="132" width="4.140625" style="73" customWidth="1"/>
    <col min="133" max="133" width="0.85546875" style="73" customWidth="1"/>
    <col min="134" max="135" width="1" style="73" customWidth="1"/>
    <col min="136" max="145" width="7.7109375" style="73" hidden="1" customWidth="1"/>
    <col min="146" max="147" width="1.140625" style="73" customWidth="1"/>
    <col min="148" max="148" width="4.85546875" style="73" customWidth="1"/>
    <col min="149" max="149" width="3.5703125" style="73" customWidth="1"/>
    <col min="150" max="150" width="6.5703125" style="73" customWidth="1"/>
    <col min="151" max="151" width="0.5703125" style="73" hidden="1" customWidth="1"/>
    <col min="152" max="167" width="7.7109375" style="73" hidden="1" customWidth="1"/>
    <col min="168" max="16384" width="7.7109375" style="73"/>
  </cols>
  <sheetData>
    <row r="1" spans="1:167" s="77" customFormat="1" ht="10.5" hidden="1" x14ac:dyDescent="0.2">
      <c r="DD1" s="181" t="s">
        <v>118</v>
      </c>
      <c r="DE1" s="181"/>
      <c r="DF1" s="181"/>
      <c r="DG1" s="181"/>
      <c r="DH1" s="181"/>
      <c r="DI1" s="181"/>
      <c r="DJ1" s="181"/>
      <c r="DK1" s="181"/>
      <c r="DL1" s="181"/>
      <c r="DM1" s="181"/>
      <c r="DN1" s="181"/>
      <c r="DO1" s="181"/>
      <c r="DP1" s="181"/>
      <c r="DQ1" s="181"/>
      <c r="DR1" s="181"/>
      <c r="DS1" s="181"/>
      <c r="DT1" s="181"/>
      <c r="DU1" s="181"/>
      <c r="DV1" s="181"/>
      <c r="DW1" s="181"/>
      <c r="DX1" s="181"/>
      <c r="DY1" s="181"/>
      <c r="DZ1" s="181"/>
      <c r="EA1" s="181"/>
      <c r="EB1" s="181"/>
      <c r="EC1" s="181"/>
      <c r="ED1" s="181"/>
      <c r="EE1" s="181"/>
      <c r="EF1" s="181"/>
      <c r="EG1" s="181"/>
      <c r="EH1" s="181"/>
      <c r="EI1" s="181"/>
      <c r="EJ1" s="181"/>
      <c r="EK1" s="181"/>
      <c r="EL1" s="181"/>
      <c r="EM1" s="181"/>
      <c r="EN1" s="181"/>
      <c r="EO1" s="181"/>
      <c r="EP1" s="181"/>
      <c r="EQ1" s="181"/>
      <c r="ER1" s="181"/>
      <c r="ES1" s="181"/>
      <c r="ET1" s="181"/>
      <c r="EU1" s="181"/>
      <c r="EV1" s="181"/>
      <c r="EW1" s="181"/>
      <c r="EX1" s="181"/>
      <c r="EY1" s="181"/>
      <c r="EZ1" s="181"/>
      <c r="FA1" s="181"/>
      <c r="FB1" s="181"/>
      <c r="FC1" s="181"/>
      <c r="FD1" s="181"/>
      <c r="FE1" s="181"/>
      <c r="FF1" s="181"/>
      <c r="FG1" s="181"/>
      <c r="FH1" s="181"/>
    </row>
    <row r="2" spans="1:167" s="77" customFormat="1" ht="10.5" hidden="1" x14ac:dyDescent="0.2">
      <c r="DD2" s="181" t="s">
        <v>119</v>
      </c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</row>
    <row r="3" spans="1:167" hidden="1" x14ac:dyDescent="0.2">
      <c r="CJ3" s="78"/>
    </row>
    <row r="4" spans="1:167" hidden="1" x14ac:dyDescent="0.2">
      <c r="FK4" s="79"/>
    </row>
    <row r="6" spans="1:167" ht="15.75" x14ac:dyDescent="0.25">
      <c r="A6" s="118" t="s">
        <v>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CT6" s="36"/>
      <c r="CU6" s="118" t="s">
        <v>1</v>
      </c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8"/>
      <c r="EI6" s="118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</row>
    <row r="7" spans="1:167" ht="15.75" x14ac:dyDescent="0.25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CT7" s="111" t="s">
        <v>67</v>
      </c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</row>
    <row r="8" spans="1:167" x14ac:dyDescent="0.2">
      <c r="A8" s="110" t="s">
        <v>120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CT8" s="110" t="s">
        <v>121</v>
      </c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81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</row>
    <row r="9" spans="1:167" ht="15.75" x14ac:dyDescent="0.25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80"/>
      <c r="ED9" s="180"/>
      <c r="EE9" s="180"/>
      <c r="EF9" s="180"/>
      <c r="EG9" s="180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</row>
    <row r="10" spans="1:167" x14ac:dyDescent="0.2">
      <c r="A10" s="110" t="s">
        <v>122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CT10" s="110" t="s">
        <v>122</v>
      </c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110"/>
      <c r="ES10" s="110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</row>
    <row r="11" spans="1:167" ht="15.75" x14ac:dyDescent="0.2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CT11" s="83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P11" s="182" t="s">
        <v>65</v>
      </c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</row>
    <row r="12" spans="1:167" x14ac:dyDescent="0.2">
      <c r="A12" s="110" t="s">
        <v>50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W12" s="110" t="s">
        <v>49</v>
      </c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CT12" s="110" t="s">
        <v>50</v>
      </c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P12" s="110" t="s">
        <v>49</v>
      </c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</row>
    <row r="13" spans="1:167" ht="15.75" x14ac:dyDescent="0.25">
      <c r="B13" s="79" t="s">
        <v>123</v>
      </c>
      <c r="C13" s="115" t="str">
        <f>CV13</f>
        <v>07</v>
      </c>
      <c r="D13" s="116"/>
      <c r="E13" s="116"/>
      <c r="F13" s="116"/>
      <c r="G13" s="74" t="s">
        <v>123</v>
      </c>
      <c r="H13" s="74"/>
      <c r="I13" s="74"/>
      <c r="J13" s="111" t="str">
        <f>DC13</f>
        <v>мая</v>
      </c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7">
        <v>20</v>
      </c>
      <c r="AD13" s="117"/>
      <c r="AE13" s="117"/>
      <c r="AF13" s="117"/>
      <c r="AG13" s="115" t="str">
        <f>DZ13</f>
        <v>21</v>
      </c>
      <c r="AH13" s="115"/>
      <c r="AI13" s="115"/>
      <c r="AJ13" s="115"/>
      <c r="AK13" s="115"/>
      <c r="AL13" s="118" t="s">
        <v>124</v>
      </c>
      <c r="AM13" s="118"/>
      <c r="AN13" s="118"/>
      <c r="CU13" s="79" t="s">
        <v>123</v>
      </c>
      <c r="CV13" s="115" t="s">
        <v>71</v>
      </c>
      <c r="CW13" s="115"/>
      <c r="CX13" s="115"/>
      <c r="CY13" s="115"/>
      <c r="CZ13" s="73" t="s">
        <v>123</v>
      </c>
      <c r="DC13" s="111" t="s">
        <v>172</v>
      </c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7">
        <v>20</v>
      </c>
      <c r="DW13" s="117"/>
      <c r="DX13" s="117"/>
      <c r="DY13" s="117"/>
      <c r="DZ13" s="115" t="s">
        <v>145</v>
      </c>
      <c r="EA13" s="115"/>
      <c r="EB13" s="115"/>
      <c r="EC13" s="73" t="s">
        <v>124</v>
      </c>
    </row>
    <row r="15" spans="1:167" x14ac:dyDescent="0.2">
      <c r="ER15" s="176" t="s">
        <v>5</v>
      </c>
      <c r="ES15" s="176"/>
      <c r="ET15" s="176"/>
      <c r="EU15" s="176"/>
      <c r="EV15" s="176"/>
      <c r="EW15" s="176"/>
      <c r="EX15" s="176"/>
      <c r="EY15" s="176"/>
      <c r="EZ15" s="176"/>
      <c r="FA15" s="176"/>
      <c r="FB15" s="176"/>
      <c r="FC15" s="176"/>
      <c r="FD15" s="176"/>
      <c r="FE15" s="176"/>
      <c r="FF15" s="176"/>
      <c r="FG15" s="176"/>
      <c r="FH15" s="176"/>
      <c r="FI15" s="176"/>
      <c r="FJ15" s="176"/>
      <c r="FK15" s="176"/>
    </row>
    <row r="16" spans="1:167" ht="15.75" x14ac:dyDescent="0.25"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84" t="s">
        <v>125</v>
      </c>
      <c r="AU16" s="177" t="s">
        <v>126</v>
      </c>
      <c r="AV16" s="177"/>
      <c r="AW16" s="177"/>
      <c r="AX16" s="177"/>
      <c r="AY16" s="177"/>
      <c r="AZ16" s="177"/>
      <c r="BA16" s="177"/>
      <c r="BB16" s="177"/>
      <c r="BC16" s="177"/>
      <c r="BD16" s="178" t="s">
        <v>127</v>
      </c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8"/>
      <c r="CI16" s="178"/>
      <c r="CJ16" s="178"/>
      <c r="CK16" s="178"/>
      <c r="CL16" s="178"/>
      <c r="CM16" s="178"/>
      <c r="CN16" s="178"/>
      <c r="CO16" s="178"/>
      <c r="CP16" s="178"/>
      <c r="CQ16" s="178"/>
      <c r="CR16" s="178"/>
      <c r="CS16" s="178"/>
      <c r="CT16" s="178"/>
      <c r="CU16" s="178"/>
      <c r="CV16" s="178"/>
      <c r="CW16" s="178"/>
      <c r="CX16" s="178"/>
      <c r="CY16" s="178"/>
      <c r="CZ16" s="178"/>
      <c r="DA16" s="178"/>
      <c r="DB16" s="178"/>
      <c r="DC16" s="178"/>
      <c r="DD16" s="178"/>
      <c r="DE16" s="178"/>
      <c r="DF16" s="178"/>
      <c r="DG16" s="177" t="str">
        <f>DZ13</f>
        <v>21</v>
      </c>
      <c r="DH16" s="179"/>
      <c r="DI16" s="179"/>
      <c r="DJ16" s="179"/>
      <c r="DK16" s="85" t="s">
        <v>128</v>
      </c>
      <c r="DL16" s="74"/>
      <c r="DM16" s="74"/>
      <c r="DN16" s="74"/>
      <c r="DO16" s="74"/>
      <c r="EP16" s="79" t="s">
        <v>6</v>
      </c>
      <c r="ER16" s="160" t="s">
        <v>129</v>
      </c>
      <c r="ES16" s="160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0"/>
      <c r="FF16" s="160"/>
      <c r="FG16" s="160"/>
      <c r="FH16" s="160"/>
      <c r="FI16" s="160"/>
      <c r="FJ16" s="160"/>
      <c r="FK16" s="160"/>
    </row>
    <row r="17" spans="1:167" ht="15.75" x14ac:dyDescent="0.25"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86" t="s">
        <v>130</v>
      </c>
      <c r="BI17" s="115" t="str">
        <f>CV13</f>
        <v>07</v>
      </c>
      <c r="BJ17" s="116"/>
      <c r="BK17" s="116"/>
      <c r="BL17" s="116"/>
      <c r="BM17" s="74" t="s">
        <v>123</v>
      </c>
      <c r="BN17" s="74"/>
      <c r="BO17" s="74"/>
      <c r="BP17" s="111" t="str">
        <f>DC13</f>
        <v>мая</v>
      </c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7">
        <v>20</v>
      </c>
      <c r="CE17" s="117"/>
      <c r="CF17" s="117"/>
      <c r="CG17" s="117"/>
      <c r="CH17" s="174" t="str">
        <f>DZ13</f>
        <v>21</v>
      </c>
      <c r="CI17" s="175"/>
      <c r="CJ17" s="175"/>
      <c r="CK17" s="74" t="s">
        <v>124</v>
      </c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EP17" s="79" t="s">
        <v>8</v>
      </c>
      <c r="ER17" s="160" t="s">
        <v>173</v>
      </c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</row>
    <row r="18" spans="1:167" ht="15" x14ac:dyDescent="0.2">
      <c r="EP18" s="79" t="s">
        <v>9</v>
      </c>
      <c r="ER18" s="160" t="s">
        <v>60</v>
      </c>
      <c r="ES18" s="160"/>
      <c r="ET18" s="160"/>
      <c r="EU18" s="160"/>
      <c r="EV18" s="160"/>
      <c r="EW18" s="160"/>
      <c r="EX18" s="160"/>
      <c r="EY18" s="160"/>
      <c r="EZ18" s="160"/>
      <c r="FA18" s="160"/>
      <c r="FB18" s="160"/>
      <c r="FC18" s="160"/>
      <c r="FD18" s="160"/>
      <c r="FE18" s="160"/>
      <c r="FF18" s="160"/>
      <c r="FG18" s="160"/>
      <c r="FH18" s="160"/>
      <c r="FI18" s="160"/>
      <c r="FJ18" s="160"/>
      <c r="FK18" s="160"/>
    </row>
    <row r="19" spans="1:167" ht="15.75" x14ac:dyDescent="0.25">
      <c r="A19" s="158" t="s">
        <v>10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V19" s="74"/>
      <c r="W19" s="74"/>
      <c r="X19" s="74"/>
      <c r="Y19" s="74"/>
      <c r="Z19" s="74"/>
      <c r="AA19" s="74"/>
      <c r="AB19" s="74"/>
      <c r="AC19" s="159" t="s">
        <v>131</v>
      </c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EP19" s="79" t="s">
        <v>11</v>
      </c>
      <c r="ER19" s="160" t="s">
        <v>61</v>
      </c>
      <c r="ES19" s="160"/>
      <c r="ET19" s="160"/>
      <c r="EU19" s="160"/>
      <c r="EV19" s="160"/>
      <c r="EW19" s="160"/>
      <c r="EX19" s="160"/>
      <c r="EY19" s="160"/>
      <c r="EZ19" s="160"/>
      <c r="FA19" s="160"/>
      <c r="FB19" s="160"/>
      <c r="FC19" s="160"/>
      <c r="FD19" s="160"/>
      <c r="FE19" s="160"/>
      <c r="FF19" s="160"/>
      <c r="FG19" s="160"/>
      <c r="FH19" s="160"/>
      <c r="FI19" s="160"/>
      <c r="FJ19" s="160"/>
      <c r="FK19" s="160"/>
    </row>
    <row r="20" spans="1:167" ht="15.75" x14ac:dyDescent="0.25">
      <c r="A20" s="158" t="s">
        <v>12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V20" s="74"/>
      <c r="W20" s="74"/>
      <c r="X20" s="74"/>
      <c r="Y20" s="74"/>
      <c r="Z20" s="74"/>
      <c r="AA20" s="74"/>
      <c r="AB20" s="74"/>
      <c r="AC20" s="74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EP20" s="79" t="s">
        <v>11</v>
      </c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</row>
    <row r="21" spans="1:167" ht="15.75" x14ac:dyDescent="0.25">
      <c r="A21" s="158" t="s">
        <v>132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V21" s="74"/>
      <c r="W21" s="74"/>
      <c r="X21" s="74"/>
      <c r="Y21" s="74"/>
      <c r="Z21" s="74"/>
      <c r="AA21" s="74"/>
      <c r="AB21" s="74"/>
      <c r="AC21" s="74"/>
      <c r="AD21" s="159" t="s">
        <v>53</v>
      </c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EP21" s="79" t="s">
        <v>14</v>
      </c>
      <c r="ER21" s="160" t="s">
        <v>171</v>
      </c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</row>
    <row r="22" spans="1:167" ht="15.75" x14ac:dyDescent="0.25">
      <c r="A22" s="158" t="s">
        <v>15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V22" s="159" t="s">
        <v>16</v>
      </c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EP22" s="79" t="s">
        <v>133</v>
      </c>
      <c r="ER22" s="160" t="s">
        <v>134</v>
      </c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</row>
    <row r="23" spans="1:167" ht="15" x14ac:dyDescent="0.2">
      <c r="A23" s="158" t="s">
        <v>135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EP23" s="79" t="s">
        <v>18</v>
      </c>
      <c r="ER23" s="160" t="s">
        <v>19</v>
      </c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</row>
    <row r="24" spans="1:167" x14ac:dyDescent="0.2"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</row>
    <row r="26" spans="1:167" s="88" customFormat="1" ht="15" customHeight="1" x14ac:dyDescent="0.25">
      <c r="A26" s="142" t="s">
        <v>21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62"/>
      <c r="AH26" s="140" t="s">
        <v>136</v>
      </c>
      <c r="AI26" s="165"/>
      <c r="AJ26" s="165"/>
      <c r="AK26" s="165"/>
      <c r="AL26" s="165"/>
      <c r="AM26" s="165"/>
      <c r="AN26" s="165"/>
      <c r="AO26" s="165"/>
      <c r="AP26" s="165"/>
      <c r="AQ26" s="165" t="s">
        <v>137</v>
      </c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40" t="s">
        <v>56</v>
      </c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1"/>
      <c r="DQ26" s="142"/>
      <c r="DR26" s="142"/>
      <c r="DS26" s="142"/>
      <c r="DT26" s="142"/>
      <c r="DU26" s="142"/>
      <c r="DV26" s="142"/>
      <c r="DW26" s="93"/>
      <c r="DX26" s="166" t="s">
        <v>138</v>
      </c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</row>
    <row r="27" spans="1:167" s="88" customFormat="1" ht="12" customHeight="1" x14ac:dyDescent="0.25">
      <c r="A27" s="144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63"/>
      <c r="AH27" s="140"/>
      <c r="AI27" s="165"/>
      <c r="AJ27" s="165"/>
      <c r="AK27" s="165"/>
      <c r="AL27" s="165"/>
      <c r="AM27" s="165"/>
      <c r="AN27" s="165"/>
      <c r="AO27" s="165"/>
      <c r="AP27" s="165"/>
      <c r="AQ27" s="140" t="s">
        <v>23</v>
      </c>
      <c r="AR27" s="140"/>
      <c r="AS27" s="140"/>
      <c r="AT27" s="140"/>
      <c r="AU27" s="140"/>
      <c r="AV27" s="140"/>
      <c r="AW27" s="140"/>
      <c r="AX27" s="140"/>
      <c r="AY27" s="140"/>
      <c r="AZ27" s="140"/>
      <c r="BA27" s="140" t="s">
        <v>139</v>
      </c>
      <c r="BB27" s="140"/>
      <c r="BC27" s="140"/>
      <c r="BD27" s="140"/>
      <c r="BE27" s="140"/>
      <c r="BF27" s="140"/>
      <c r="BG27" s="140"/>
      <c r="BH27" s="140"/>
      <c r="BI27" s="140"/>
      <c r="BJ27" s="140"/>
      <c r="BK27" s="167" t="s">
        <v>25</v>
      </c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  <c r="CK27" s="168"/>
      <c r="CL27" s="168"/>
      <c r="CM27" s="169"/>
      <c r="CN27" s="141" t="s">
        <v>55</v>
      </c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62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3"/>
      <c r="DQ27" s="144"/>
      <c r="DR27" s="144"/>
      <c r="DS27" s="144"/>
      <c r="DT27" s="144"/>
      <c r="DU27" s="144"/>
      <c r="DV27" s="144"/>
      <c r="DW27" s="94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</row>
    <row r="28" spans="1:167" s="88" customFormat="1" ht="12" customHeight="1" x14ac:dyDescent="0.25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64"/>
      <c r="AH28" s="165"/>
      <c r="AI28" s="165"/>
      <c r="AJ28" s="165"/>
      <c r="AK28" s="165"/>
      <c r="AL28" s="165"/>
      <c r="AM28" s="165"/>
      <c r="AN28" s="165"/>
      <c r="AO28" s="165"/>
      <c r="AP28" s="165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70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2"/>
      <c r="CN28" s="145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64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5"/>
      <c r="DQ28" s="146"/>
      <c r="DR28" s="146"/>
      <c r="DS28" s="146"/>
      <c r="DT28" s="146"/>
      <c r="DU28" s="146"/>
      <c r="DV28" s="146"/>
      <c r="DW28" s="95"/>
      <c r="DX28" s="166"/>
      <c r="DY28" s="166"/>
      <c r="DZ28" s="166"/>
      <c r="EA28" s="166"/>
      <c r="EB28" s="166"/>
      <c r="EC28" s="166"/>
      <c r="ED28" s="166"/>
      <c r="EE28" s="166"/>
      <c r="EF28" s="166"/>
      <c r="EG28" s="166"/>
      <c r="EH28" s="166"/>
      <c r="EI28" s="166"/>
      <c r="EJ28" s="166"/>
      <c r="EK28" s="166"/>
      <c r="EL28" s="166"/>
      <c r="EM28" s="166"/>
      <c r="EN28" s="166"/>
      <c r="EO28" s="166"/>
      <c r="EP28" s="166"/>
      <c r="EQ28" s="166"/>
      <c r="ER28" s="139"/>
      <c r="ES28" s="139"/>
      <c r="ET28" s="139"/>
      <c r="EU28" s="139"/>
      <c r="EV28" s="139"/>
      <c r="EW28" s="139"/>
      <c r="EX28" s="139"/>
      <c r="EY28" s="139"/>
      <c r="EZ28" s="139"/>
      <c r="FA28" s="139"/>
      <c r="FB28" s="139"/>
      <c r="FC28" s="139"/>
      <c r="FD28" s="139"/>
      <c r="FE28" s="139"/>
      <c r="FF28" s="139"/>
      <c r="FG28" s="139"/>
      <c r="FH28" s="139"/>
      <c r="FI28" s="139"/>
      <c r="FJ28" s="139"/>
      <c r="FK28" s="139"/>
    </row>
    <row r="29" spans="1:167" x14ac:dyDescent="0.2">
      <c r="A29" s="151">
        <v>1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2"/>
      <c r="AH29" s="147">
        <v>2</v>
      </c>
      <c r="AI29" s="148"/>
      <c r="AJ29" s="148"/>
      <c r="AK29" s="148"/>
      <c r="AL29" s="148"/>
      <c r="AM29" s="148"/>
      <c r="AN29" s="148"/>
      <c r="AO29" s="148"/>
      <c r="AP29" s="149"/>
      <c r="AQ29" s="147">
        <v>3</v>
      </c>
      <c r="AR29" s="148"/>
      <c r="AS29" s="148"/>
      <c r="AT29" s="148"/>
      <c r="AU29" s="148"/>
      <c r="AV29" s="148"/>
      <c r="AW29" s="148"/>
      <c r="AX29" s="148"/>
      <c r="AY29" s="148"/>
      <c r="AZ29" s="149"/>
      <c r="BA29" s="147">
        <v>4</v>
      </c>
      <c r="BB29" s="148"/>
      <c r="BC29" s="148"/>
      <c r="BD29" s="148"/>
      <c r="BE29" s="148"/>
      <c r="BF29" s="148"/>
      <c r="BG29" s="148"/>
      <c r="BH29" s="148"/>
      <c r="BI29" s="148"/>
      <c r="BJ29" s="149"/>
      <c r="BK29" s="150">
        <v>5</v>
      </c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2"/>
      <c r="CN29" s="147">
        <v>6</v>
      </c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9"/>
      <c r="DD29" s="156">
        <v>7</v>
      </c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0">
        <v>8</v>
      </c>
      <c r="DQ29" s="151"/>
      <c r="DR29" s="151"/>
      <c r="DS29" s="151"/>
      <c r="DT29" s="151"/>
      <c r="DU29" s="151"/>
      <c r="DV29" s="151"/>
      <c r="DW29" s="96"/>
      <c r="DX29" s="156">
        <v>9</v>
      </c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</row>
    <row r="30" spans="1:167" ht="63" customHeight="1" x14ac:dyDescent="0.25">
      <c r="A30" s="137" t="s">
        <v>163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8"/>
      <c r="AH30" s="123" t="s">
        <v>61</v>
      </c>
      <c r="AI30" s="124"/>
      <c r="AJ30" s="124"/>
      <c r="AK30" s="124"/>
      <c r="AL30" s="124"/>
      <c r="AM30" s="124"/>
      <c r="AN30" s="124"/>
      <c r="AO30" s="124"/>
      <c r="AP30" s="125"/>
      <c r="AQ30" s="123" t="s">
        <v>71</v>
      </c>
      <c r="AR30" s="124"/>
      <c r="AS30" s="124"/>
      <c r="AT30" s="124"/>
      <c r="AU30" s="124"/>
      <c r="AV30" s="124"/>
      <c r="AW30" s="124"/>
      <c r="AX30" s="124"/>
      <c r="AY30" s="124"/>
      <c r="AZ30" s="125"/>
      <c r="BA30" s="123" t="s">
        <v>78</v>
      </c>
      <c r="BB30" s="124"/>
      <c r="BC30" s="124"/>
      <c r="BD30" s="124"/>
      <c r="BE30" s="124"/>
      <c r="BF30" s="124"/>
      <c r="BG30" s="124"/>
      <c r="BH30" s="124"/>
      <c r="BI30" s="124"/>
      <c r="BJ30" s="125"/>
      <c r="BK30" s="123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5"/>
      <c r="CN30" s="123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5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3"/>
      <c r="DQ30" s="124"/>
      <c r="DR30" s="124"/>
      <c r="DS30" s="124"/>
      <c r="DT30" s="124"/>
      <c r="DU30" s="124"/>
      <c r="DV30" s="124"/>
      <c r="DW30" s="97"/>
      <c r="DX30" s="153">
        <f>DX31</f>
        <v>-1596050</v>
      </c>
      <c r="DY30" s="154"/>
      <c r="DZ30" s="154"/>
      <c r="EA30" s="154"/>
      <c r="EB30" s="154"/>
      <c r="EC30" s="154"/>
      <c r="ED30" s="154"/>
      <c r="EE30" s="154"/>
      <c r="EF30" s="154"/>
      <c r="EG30" s="154"/>
      <c r="EH30" s="154"/>
      <c r="EI30" s="154"/>
      <c r="EJ30" s="154"/>
      <c r="EK30" s="154"/>
      <c r="EL30" s="154"/>
      <c r="EM30" s="154"/>
      <c r="EN30" s="154"/>
      <c r="EO30" s="154"/>
      <c r="EP30" s="154"/>
      <c r="EQ30" s="155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</row>
    <row r="31" spans="1:167" ht="47.25" customHeight="1" x14ac:dyDescent="0.25">
      <c r="A31" s="137" t="s">
        <v>98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8"/>
      <c r="AH31" s="123" t="s">
        <v>61</v>
      </c>
      <c r="AI31" s="124"/>
      <c r="AJ31" s="124"/>
      <c r="AK31" s="124"/>
      <c r="AL31" s="124"/>
      <c r="AM31" s="124"/>
      <c r="AN31" s="124"/>
      <c r="AO31" s="124"/>
      <c r="AP31" s="125"/>
      <c r="AQ31" s="123" t="s">
        <v>71</v>
      </c>
      <c r="AR31" s="124"/>
      <c r="AS31" s="124"/>
      <c r="AT31" s="124"/>
      <c r="AU31" s="124"/>
      <c r="AV31" s="124"/>
      <c r="AW31" s="124"/>
      <c r="AX31" s="124"/>
      <c r="AY31" s="124"/>
      <c r="AZ31" s="125"/>
      <c r="BA31" s="123" t="s">
        <v>78</v>
      </c>
      <c r="BB31" s="124"/>
      <c r="BC31" s="124"/>
      <c r="BD31" s="124"/>
      <c r="BE31" s="124"/>
      <c r="BF31" s="124"/>
      <c r="BG31" s="124"/>
      <c r="BH31" s="124"/>
      <c r="BI31" s="124"/>
      <c r="BJ31" s="125"/>
      <c r="BK31" s="123" t="s">
        <v>146</v>
      </c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5"/>
      <c r="CN31" s="123" t="s">
        <v>80</v>
      </c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5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7"/>
      <c r="DQ31" s="128"/>
      <c r="DR31" s="128"/>
      <c r="DS31" s="128"/>
      <c r="DT31" s="128"/>
      <c r="DU31" s="128"/>
      <c r="DV31" s="128"/>
      <c r="DW31" s="97"/>
      <c r="DX31" s="112">
        <f>DX32</f>
        <v>-1596050</v>
      </c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4"/>
      <c r="ER31" s="129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</row>
    <row r="32" spans="1:167" ht="20.25" customHeight="1" x14ac:dyDescent="0.25">
      <c r="A32" s="137" t="s">
        <v>140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8"/>
      <c r="AH32" s="123" t="s">
        <v>61</v>
      </c>
      <c r="AI32" s="124"/>
      <c r="AJ32" s="124"/>
      <c r="AK32" s="124"/>
      <c r="AL32" s="124"/>
      <c r="AM32" s="124"/>
      <c r="AN32" s="124"/>
      <c r="AO32" s="124"/>
      <c r="AP32" s="125"/>
      <c r="AQ32" s="123" t="s">
        <v>71</v>
      </c>
      <c r="AR32" s="124"/>
      <c r="AS32" s="124"/>
      <c r="AT32" s="124"/>
      <c r="AU32" s="124"/>
      <c r="AV32" s="124"/>
      <c r="AW32" s="124"/>
      <c r="AX32" s="124"/>
      <c r="AY32" s="124"/>
      <c r="AZ32" s="125"/>
      <c r="BA32" s="123" t="s">
        <v>78</v>
      </c>
      <c r="BB32" s="124"/>
      <c r="BC32" s="124"/>
      <c r="BD32" s="124"/>
      <c r="BE32" s="124"/>
      <c r="BF32" s="124"/>
      <c r="BG32" s="124"/>
      <c r="BH32" s="124"/>
      <c r="BI32" s="124"/>
      <c r="BJ32" s="125"/>
      <c r="BK32" s="123" t="s">
        <v>146</v>
      </c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5"/>
      <c r="CN32" s="123" t="s">
        <v>81</v>
      </c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5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7"/>
      <c r="DQ32" s="128"/>
      <c r="DR32" s="128"/>
      <c r="DS32" s="128"/>
      <c r="DT32" s="128"/>
      <c r="DU32" s="128"/>
      <c r="DV32" s="128"/>
      <c r="DW32" s="97"/>
      <c r="DX32" s="112">
        <f>DX33+DX34</f>
        <v>-1596050</v>
      </c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4"/>
      <c r="ER32" s="129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</row>
    <row r="33" spans="1:167" ht="31.5" customHeight="1" x14ac:dyDescent="0.25">
      <c r="A33" s="137" t="s">
        <v>107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8"/>
      <c r="AH33" s="123" t="s">
        <v>61</v>
      </c>
      <c r="AI33" s="124"/>
      <c r="AJ33" s="124"/>
      <c r="AK33" s="124"/>
      <c r="AL33" s="124"/>
      <c r="AM33" s="124"/>
      <c r="AN33" s="124"/>
      <c r="AO33" s="124"/>
      <c r="AP33" s="125"/>
      <c r="AQ33" s="123" t="s">
        <v>71</v>
      </c>
      <c r="AR33" s="124"/>
      <c r="AS33" s="124"/>
      <c r="AT33" s="124"/>
      <c r="AU33" s="124"/>
      <c r="AV33" s="124"/>
      <c r="AW33" s="124"/>
      <c r="AX33" s="124"/>
      <c r="AY33" s="124"/>
      <c r="AZ33" s="125"/>
      <c r="BA33" s="123" t="s">
        <v>78</v>
      </c>
      <c r="BB33" s="124"/>
      <c r="BC33" s="124"/>
      <c r="BD33" s="124"/>
      <c r="BE33" s="124"/>
      <c r="BF33" s="124"/>
      <c r="BG33" s="124"/>
      <c r="BH33" s="124"/>
      <c r="BI33" s="124"/>
      <c r="BJ33" s="125"/>
      <c r="BK33" s="123" t="s">
        <v>146</v>
      </c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5"/>
      <c r="CN33" s="123" t="s">
        <v>81</v>
      </c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5"/>
      <c r="DD33" s="126" t="s">
        <v>83</v>
      </c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7" t="s">
        <v>169</v>
      </c>
      <c r="DQ33" s="128"/>
      <c r="DR33" s="128"/>
      <c r="DS33" s="128"/>
      <c r="DT33" s="128"/>
      <c r="DU33" s="128"/>
      <c r="DV33" s="128"/>
      <c r="DW33" s="97"/>
      <c r="DX33" s="112">
        <v>-1256908</v>
      </c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4"/>
      <c r="ER33" s="129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</row>
    <row r="34" spans="1:167" ht="30" customHeight="1" x14ac:dyDescent="0.25">
      <c r="A34" s="137" t="s">
        <v>109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8"/>
      <c r="AH34" s="123" t="s">
        <v>61</v>
      </c>
      <c r="AI34" s="124"/>
      <c r="AJ34" s="124"/>
      <c r="AK34" s="124"/>
      <c r="AL34" s="124"/>
      <c r="AM34" s="124"/>
      <c r="AN34" s="124"/>
      <c r="AO34" s="124"/>
      <c r="AP34" s="125"/>
      <c r="AQ34" s="123" t="s">
        <v>71</v>
      </c>
      <c r="AR34" s="124"/>
      <c r="AS34" s="124"/>
      <c r="AT34" s="124"/>
      <c r="AU34" s="124"/>
      <c r="AV34" s="124"/>
      <c r="AW34" s="124"/>
      <c r="AX34" s="124"/>
      <c r="AY34" s="124"/>
      <c r="AZ34" s="125"/>
      <c r="BA34" s="123" t="s">
        <v>78</v>
      </c>
      <c r="BB34" s="124"/>
      <c r="BC34" s="124"/>
      <c r="BD34" s="124"/>
      <c r="BE34" s="124"/>
      <c r="BF34" s="124"/>
      <c r="BG34" s="124"/>
      <c r="BH34" s="124"/>
      <c r="BI34" s="124"/>
      <c r="BJ34" s="125"/>
      <c r="BK34" s="123" t="s">
        <v>146</v>
      </c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5"/>
      <c r="CN34" s="123" t="s">
        <v>81</v>
      </c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5"/>
      <c r="DD34" s="126" t="s">
        <v>100</v>
      </c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7" t="s">
        <v>169</v>
      </c>
      <c r="DQ34" s="128"/>
      <c r="DR34" s="128"/>
      <c r="DS34" s="128"/>
      <c r="DT34" s="128"/>
      <c r="DU34" s="128"/>
      <c r="DV34" s="128"/>
      <c r="DW34" s="97"/>
      <c r="DX34" s="112">
        <v>-339142</v>
      </c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4"/>
      <c r="ER34" s="129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</row>
    <row r="35" spans="1:167" s="107" customFormat="1" ht="63" customHeight="1" x14ac:dyDescent="0.25">
      <c r="A35" s="137" t="s">
        <v>163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8"/>
      <c r="AH35" s="123" t="s">
        <v>61</v>
      </c>
      <c r="AI35" s="124"/>
      <c r="AJ35" s="124"/>
      <c r="AK35" s="124"/>
      <c r="AL35" s="124"/>
      <c r="AM35" s="124"/>
      <c r="AN35" s="124"/>
      <c r="AO35" s="124"/>
      <c r="AP35" s="125"/>
      <c r="AQ35" s="123" t="s">
        <v>71</v>
      </c>
      <c r="AR35" s="124"/>
      <c r="AS35" s="124"/>
      <c r="AT35" s="124"/>
      <c r="AU35" s="124"/>
      <c r="AV35" s="124"/>
      <c r="AW35" s="124"/>
      <c r="AX35" s="124"/>
      <c r="AY35" s="124"/>
      <c r="AZ35" s="125"/>
      <c r="BA35" s="123" t="s">
        <v>78</v>
      </c>
      <c r="BB35" s="124"/>
      <c r="BC35" s="124"/>
      <c r="BD35" s="124"/>
      <c r="BE35" s="124"/>
      <c r="BF35" s="124"/>
      <c r="BG35" s="124"/>
      <c r="BH35" s="124"/>
      <c r="BI35" s="124"/>
      <c r="BJ35" s="125"/>
      <c r="BK35" s="123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5"/>
      <c r="CN35" s="123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5"/>
      <c r="DD35" s="126"/>
      <c r="DE35" s="126"/>
      <c r="DF35" s="126"/>
      <c r="DG35" s="126"/>
      <c r="DH35" s="126"/>
      <c r="DI35" s="126"/>
      <c r="DJ35" s="126"/>
      <c r="DK35" s="126"/>
      <c r="DL35" s="126"/>
      <c r="DM35" s="126"/>
      <c r="DN35" s="126"/>
      <c r="DO35" s="126"/>
      <c r="DP35" s="123"/>
      <c r="DQ35" s="124"/>
      <c r="DR35" s="124"/>
      <c r="DS35" s="124"/>
      <c r="DT35" s="124"/>
      <c r="DU35" s="124"/>
      <c r="DV35" s="124"/>
      <c r="DW35" s="97"/>
      <c r="DX35" s="153">
        <f>DX36</f>
        <v>1596050</v>
      </c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5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</row>
    <row r="36" spans="1:167" s="107" customFormat="1" ht="47.25" customHeight="1" x14ac:dyDescent="0.25">
      <c r="A36" s="137" t="s">
        <v>98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8"/>
      <c r="AH36" s="123" t="s">
        <v>61</v>
      </c>
      <c r="AI36" s="124"/>
      <c r="AJ36" s="124"/>
      <c r="AK36" s="124"/>
      <c r="AL36" s="124"/>
      <c r="AM36" s="124"/>
      <c r="AN36" s="124"/>
      <c r="AO36" s="124"/>
      <c r="AP36" s="125"/>
      <c r="AQ36" s="123" t="s">
        <v>71</v>
      </c>
      <c r="AR36" s="124"/>
      <c r="AS36" s="124"/>
      <c r="AT36" s="124"/>
      <c r="AU36" s="124"/>
      <c r="AV36" s="124"/>
      <c r="AW36" s="124"/>
      <c r="AX36" s="124"/>
      <c r="AY36" s="124"/>
      <c r="AZ36" s="125"/>
      <c r="BA36" s="123" t="s">
        <v>78</v>
      </c>
      <c r="BB36" s="124"/>
      <c r="BC36" s="124"/>
      <c r="BD36" s="124"/>
      <c r="BE36" s="124"/>
      <c r="BF36" s="124"/>
      <c r="BG36" s="124"/>
      <c r="BH36" s="124"/>
      <c r="BI36" s="124"/>
      <c r="BJ36" s="125"/>
      <c r="BK36" s="123" t="s">
        <v>170</v>
      </c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5"/>
      <c r="CN36" s="123" t="s">
        <v>80</v>
      </c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5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7"/>
      <c r="DQ36" s="128"/>
      <c r="DR36" s="128"/>
      <c r="DS36" s="128"/>
      <c r="DT36" s="128"/>
      <c r="DU36" s="128"/>
      <c r="DV36" s="128"/>
      <c r="DW36" s="97"/>
      <c r="DX36" s="112">
        <f>DX37</f>
        <v>1596050</v>
      </c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4"/>
      <c r="ER36" s="129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</row>
    <row r="37" spans="1:167" s="107" customFormat="1" ht="20.25" customHeight="1" x14ac:dyDescent="0.25">
      <c r="A37" s="137" t="s">
        <v>140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8"/>
      <c r="AH37" s="123" t="s">
        <v>61</v>
      </c>
      <c r="AI37" s="124"/>
      <c r="AJ37" s="124"/>
      <c r="AK37" s="124"/>
      <c r="AL37" s="124"/>
      <c r="AM37" s="124"/>
      <c r="AN37" s="124"/>
      <c r="AO37" s="124"/>
      <c r="AP37" s="125"/>
      <c r="AQ37" s="123" t="s">
        <v>71</v>
      </c>
      <c r="AR37" s="124"/>
      <c r="AS37" s="124"/>
      <c r="AT37" s="124"/>
      <c r="AU37" s="124"/>
      <c r="AV37" s="124"/>
      <c r="AW37" s="124"/>
      <c r="AX37" s="124"/>
      <c r="AY37" s="124"/>
      <c r="AZ37" s="125"/>
      <c r="BA37" s="123" t="s">
        <v>78</v>
      </c>
      <c r="BB37" s="124"/>
      <c r="BC37" s="124"/>
      <c r="BD37" s="124"/>
      <c r="BE37" s="124"/>
      <c r="BF37" s="124"/>
      <c r="BG37" s="124"/>
      <c r="BH37" s="124"/>
      <c r="BI37" s="124"/>
      <c r="BJ37" s="125"/>
      <c r="BK37" s="123" t="s">
        <v>170</v>
      </c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5"/>
      <c r="CN37" s="123" t="s">
        <v>81</v>
      </c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5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7"/>
      <c r="DQ37" s="128"/>
      <c r="DR37" s="128"/>
      <c r="DS37" s="128"/>
      <c r="DT37" s="128"/>
      <c r="DU37" s="128"/>
      <c r="DV37" s="128"/>
      <c r="DW37" s="97"/>
      <c r="DX37" s="112">
        <f>SUM(DX38:EQ40)</f>
        <v>1596050</v>
      </c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4"/>
      <c r="ER37" s="129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</row>
    <row r="38" spans="1:167" s="107" customFormat="1" ht="31.5" customHeight="1" x14ac:dyDescent="0.25">
      <c r="A38" s="137" t="s">
        <v>107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8"/>
      <c r="AH38" s="123" t="s">
        <v>61</v>
      </c>
      <c r="AI38" s="124"/>
      <c r="AJ38" s="124"/>
      <c r="AK38" s="124"/>
      <c r="AL38" s="124"/>
      <c r="AM38" s="124"/>
      <c r="AN38" s="124"/>
      <c r="AO38" s="124"/>
      <c r="AP38" s="125"/>
      <c r="AQ38" s="123" t="s">
        <v>71</v>
      </c>
      <c r="AR38" s="124"/>
      <c r="AS38" s="124"/>
      <c r="AT38" s="124"/>
      <c r="AU38" s="124"/>
      <c r="AV38" s="124"/>
      <c r="AW38" s="124"/>
      <c r="AX38" s="124"/>
      <c r="AY38" s="124"/>
      <c r="AZ38" s="125"/>
      <c r="BA38" s="123" t="s">
        <v>78</v>
      </c>
      <c r="BB38" s="124"/>
      <c r="BC38" s="124"/>
      <c r="BD38" s="124"/>
      <c r="BE38" s="124"/>
      <c r="BF38" s="124"/>
      <c r="BG38" s="124"/>
      <c r="BH38" s="124"/>
      <c r="BI38" s="124"/>
      <c r="BJ38" s="125"/>
      <c r="BK38" s="123" t="s">
        <v>170</v>
      </c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5"/>
      <c r="CN38" s="123" t="s">
        <v>81</v>
      </c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5"/>
      <c r="DD38" s="126" t="s">
        <v>83</v>
      </c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7" t="s">
        <v>169</v>
      </c>
      <c r="DQ38" s="128"/>
      <c r="DR38" s="128"/>
      <c r="DS38" s="128"/>
      <c r="DT38" s="128"/>
      <c r="DU38" s="128"/>
      <c r="DV38" s="128"/>
      <c r="DW38" s="97"/>
      <c r="DX38" s="112">
        <v>1256908</v>
      </c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4"/>
      <c r="ER38" s="129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</row>
    <row r="39" spans="1:167" s="107" customFormat="1" ht="30" customHeight="1" x14ac:dyDescent="0.25">
      <c r="A39" s="137" t="s">
        <v>109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8"/>
      <c r="AH39" s="123" t="s">
        <v>61</v>
      </c>
      <c r="AI39" s="124"/>
      <c r="AJ39" s="124"/>
      <c r="AK39" s="124"/>
      <c r="AL39" s="124"/>
      <c r="AM39" s="124"/>
      <c r="AN39" s="124"/>
      <c r="AO39" s="124"/>
      <c r="AP39" s="125"/>
      <c r="AQ39" s="123" t="s">
        <v>71</v>
      </c>
      <c r="AR39" s="124"/>
      <c r="AS39" s="124"/>
      <c r="AT39" s="124"/>
      <c r="AU39" s="124"/>
      <c r="AV39" s="124"/>
      <c r="AW39" s="124"/>
      <c r="AX39" s="124"/>
      <c r="AY39" s="124"/>
      <c r="AZ39" s="125"/>
      <c r="BA39" s="123" t="s">
        <v>78</v>
      </c>
      <c r="BB39" s="124"/>
      <c r="BC39" s="124"/>
      <c r="BD39" s="124"/>
      <c r="BE39" s="124"/>
      <c r="BF39" s="124"/>
      <c r="BG39" s="124"/>
      <c r="BH39" s="124"/>
      <c r="BI39" s="124"/>
      <c r="BJ39" s="125"/>
      <c r="BK39" s="123" t="s">
        <v>170</v>
      </c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5"/>
      <c r="CN39" s="123" t="s">
        <v>81</v>
      </c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5"/>
      <c r="DD39" s="126" t="s">
        <v>100</v>
      </c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7" t="s">
        <v>169</v>
      </c>
      <c r="DQ39" s="128"/>
      <c r="DR39" s="128"/>
      <c r="DS39" s="128"/>
      <c r="DT39" s="128"/>
      <c r="DU39" s="128"/>
      <c r="DV39" s="128"/>
      <c r="DW39" s="97"/>
      <c r="DX39" s="112">
        <v>339142</v>
      </c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4"/>
      <c r="ER39" s="129"/>
      <c r="ES39" s="130"/>
      <c r="ET39" s="130"/>
      <c r="EU39" s="130"/>
      <c r="EV39" s="130"/>
      <c r="EW39" s="130"/>
      <c r="EX39" s="130"/>
      <c r="EY39" s="130"/>
      <c r="EZ39" s="130"/>
      <c r="FA39" s="130"/>
      <c r="FB39" s="130"/>
      <c r="FC39" s="130"/>
      <c r="FD39" s="130"/>
      <c r="FE39" s="130"/>
      <c r="FF39" s="130"/>
      <c r="FG39" s="130"/>
      <c r="FH39" s="130"/>
      <c r="FI39" s="130"/>
      <c r="FJ39" s="130"/>
      <c r="FK39" s="130"/>
    </row>
    <row r="40" spans="1:167" s="107" customFormat="1" ht="36" customHeight="1" x14ac:dyDescent="0.25">
      <c r="A40" s="137" t="s">
        <v>110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8"/>
      <c r="AH40" s="123" t="s">
        <v>61</v>
      </c>
      <c r="AI40" s="124"/>
      <c r="AJ40" s="124"/>
      <c r="AK40" s="124"/>
      <c r="AL40" s="124"/>
      <c r="AM40" s="124"/>
      <c r="AN40" s="124"/>
      <c r="AO40" s="124"/>
      <c r="AP40" s="125"/>
      <c r="AQ40" s="123" t="s">
        <v>71</v>
      </c>
      <c r="AR40" s="124"/>
      <c r="AS40" s="124"/>
      <c r="AT40" s="124"/>
      <c r="AU40" s="124"/>
      <c r="AV40" s="124"/>
      <c r="AW40" s="124"/>
      <c r="AX40" s="124"/>
      <c r="AY40" s="124"/>
      <c r="AZ40" s="125"/>
      <c r="BA40" s="123" t="s">
        <v>78</v>
      </c>
      <c r="BB40" s="124"/>
      <c r="BC40" s="124"/>
      <c r="BD40" s="124"/>
      <c r="BE40" s="124"/>
      <c r="BF40" s="124"/>
      <c r="BG40" s="124"/>
      <c r="BH40" s="124"/>
      <c r="BI40" s="124"/>
      <c r="BJ40" s="125"/>
      <c r="BK40" s="123" t="s">
        <v>170</v>
      </c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5"/>
      <c r="CN40" s="123" t="s">
        <v>81</v>
      </c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5"/>
      <c r="DD40" s="126" t="s">
        <v>108</v>
      </c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7"/>
      <c r="DQ40" s="128"/>
      <c r="DR40" s="128"/>
      <c r="DS40" s="128"/>
      <c r="DT40" s="128"/>
      <c r="DU40" s="128"/>
      <c r="DV40" s="128"/>
      <c r="DW40" s="97"/>
      <c r="DX40" s="112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4"/>
      <c r="ER40" s="129"/>
      <c r="ES40" s="130"/>
      <c r="ET40" s="130"/>
      <c r="EU40" s="130"/>
      <c r="EV40" s="130"/>
      <c r="EW40" s="130"/>
      <c r="EX40" s="130"/>
      <c r="EY40" s="130"/>
      <c r="EZ40" s="130"/>
      <c r="FA40" s="130"/>
      <c r="FB40" s="130"/>
      <c r="FC40" s="130"/>
      <c r="FD40" s="130"/>
      <c r="FE40" s="130"/>
      <c r="FF40" s="130"/>
      <c r="FG40" s="130"/>
      <c r="FH40" s="130"/>
      <c r="FI40" s="130"/>
      <c r="FJ40" s="130"/>
      <c r="FK40" s="130"/>
    </row>
    <row r="41" spans="1:167" s="107" customFormat="1" ht="15.75" x14ac:dyDescent="0.25">
      <c r="A41" s="132" t="s">
        <v>141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4"/>
      <c r="AQ41" s="123" t="s">
        <v>71</v>
      </c>
      <c r="AR41" s="124"/>
      <c r="AS41" s="124"/>
      <c r="AT41" s="124"/>
      <c r="AU41" s="124"/>
      <c r="AV41" s="124"/>
      <c r="AW41" s="124"/>
      <c r="AX41" s="124"/>
      <c r="AY41" s="124"/>
      <c r="AZ41" s="125"/>
      <c r="BA41" s="123" t="s">
        <v>78</v>
      </c>
      <c r="BB41" s="124"/>
      <c r="BC41" s="124"/>
      <c r="BD41" s="124"/>
      <c r="BE41" s="124"/>
      <c r="BF41" s="124"/>
      <c r="BG41" s="124"/>
      <c r="BH41" s="124"/>
      <c r="BI41" s="124"/>
      <c r="BJ41" s="125"/>
      <c r="BK41" s="123" t="s">
        <v>146</v>
      </c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5"/>
      <c r="CN41" s="123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5"/>
      <c r="DD41" s="126"/>
      <c r="DE41" s="126"/>
      <c r="DF41" s="126"/>
      <c r="DG41" s="126"/>
      <c r="DH41" s="126"/>
      <c r="DI41" s="126"/>
      <c r="DJ41" s="126"/>
      <c r="DK41" s="126"/>
      <c r="DL41" s="126"/>
      <c r="DM41" s="126"/>
      <c r="DN41" s="126"/>
      <c r="DO41" s="126"/>
      <c r="DP41" s="127"/>
      <c r="DQ41" s="128"/>
      <c r="DR41" s="128"/>
      <c r="DS41" s="128"/>
      <c r="DT41" s="128"/>
      <c r="DU41" s="128"/>
      <c r="DV41" s="128"/>
      <c r="DW41" s="97"/>
      <c r="DX41" s="112">
        <f>DX30</f>
        <v>-1596050</v>
      </c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4"/>
      <c r="ER41" s="129"/>
      <c r="ES41" s="130"/>
      <c r="ET41" s="130"/>
      <c r="EU41" s="130"/>
      <c r="EV41" s="130"/>
      <c r="EW41" s="130"/>
      <c r="EX41" s="130"/>
      <c r="EY41" s="130"/>
      <c r="EZ41" s="130"/>
      <c r="FA41" s="130"/>
      <c r="FB41" s="130"/>
      <c r="FC41" s="130"/>
      <c r="FD41" s="130"/>
      <c r="FE41" s="130"/>
      <c r="FF41" s="130"/>
      <c r="FG41" s="130"/>
      <c r="FH41" s="130"/>
      <c r="FI41" s="130"/>
      <c r="FJ41" s="130"/>
      <c r="FK41" s="130"/>
    </row>
    <row r="42" spans="1:167" ht="15.75" x14ac:dyDescent="0.25">
      <c r="A42" s="286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8"/>
      <c r="AQ42" s="123" t="s">
        <v>71</v>
      </c>
      <c r="AR42" s="124"/>
      <c r="AS42" s="124"/>
      <c r="AT42" s="124"/>
      <c r="AU42" s="124"/>
      <c r="AV42" s="124"/>
      <c r="AW42" s="124"/>
      <c r="AX42" s="124"/>
      <c r="AY42" s="124"/>
      <c r="AZ42" s="125"/>
      <c r="BA42" s="123" t="s">
        <v>78</v>
      </c>
      <c r="BB42" s="124"/>
      <c r="BC42" s="124"/>
      <c r="BD42" s="124"/>
      <c r="BE42" s="124"/>
      <c r="BF42" s="124"/>
      <c r="BG42" s="124"/>
      <c r="BH42" s="124"/>
      <c r="BI42" s="124"/>
      <c r="BJ42" s="125"/>
      <c r="BK42" s="123" t="s">
        <v>170</v>
      </c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5"/>
      <c r="CN42" s="123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5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  <c r="DN42" s="126"/>
      <c r="DO42" s="126"/>
      <c r="DP42" s="127"/>
      <c r="DQ42" s="128"/>
      <c r="DR42" s="128"/>
      <c r="DS42" s="128"/>
      <c r="DT42" s="128"/>
      <c r="DU42" s="128"/>
      <c r="DV42" s="128"/>
      <c r="DW42" s="97"/>
      <c r="DX42" s="112">
        <f>DX35</f>
        <v>1596050</v>
      </c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4"/>
      <c r="ER42" s="129"/>
      <c r="ES42" s="130"/>
      <c r="ET42" s="130"/>
      <c r="EU42" s="130"/>
      <c r="EV42" s="130"/>
      <c r="EW42" s="130"/>
      <c r="EX42" s="130"/>
      <c r="EY42" s="130"/>
      <c r="EZ42" s="130"/>
      <c r="FA42" s="130"/>
      <c r="FB42" s="130"/>
      <c r="FC42" s="130"/>
      <c r="FD42" s="130"/>
      <c r="FE42" s="130"/>
      <c r="FF42" s="130"/>
      <c r="FG42" s="130"/>
      <c r="FH42" s="130"/>
      <c r="FI42" s="130"/>
      <c r="FJ42" s="130"/>
      <c r="FK42" s="130"/>
    </row>
    <row r="43" spans="1:167" s="26" customFormat="1" ht="15.75" x14ac:dyDescent="0.25">
      <c r="DV43" s="90" t="s">
        <v>142</v>
      </c>
      <c r="DX43" s="112">
        <f>DX30+DX35</f>
        <v>0</v>
      </c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4"/>
      <c r="ER43" s="135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6"/>
    </row>
    <row r="45" spans="1:167" ht="27.75" customHeight="1" x14ac:dyDescent="0.25">
      <c r="A45" s="108" t="s">
        <v>143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31" t="str">
        <f>CT7</f>
        <v>Директор МКОШИ им. Д. Б. Закирова</v>
      </c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74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74"/>
      <c r="CP45" s="111" t="str">
        <f>DP11</f>
        <v>Е. В. Коваленко</v>
      </c>
      <c r="CQ45" s="111"/>
      <c r="CR45" s="111"/>
      <c r="CS45" s="111"/>
      <c r="CT45" s="111"/>
      <c r="CU45" s="111"/>
      <c r="CV45" s="111"/>
      <c r="CW45" s="111"/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111"/>
      <c r="DI45" s="111"/>
      <c r="DJ45" s="111"/>
      <c r="DK45" s="111"/>
      <c r="DL45" s="111"/>
      <c r="DM45" s="111"/>
      <c r="DN45" s="111"/>
      <c r="DO45" s="111"/>
      <c r="DP45" s="111"/>
      <c r="DQ45" s="111"/>
      <c r="DR45" s="111"/>
      <c r="DS45" s="111"/>
      <c r="DT45" s="111"/>
      <c r="DU45" s="111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121"/>
      <c r="FC45" s="121"/>
      <c r="FD45" s="121"/>
      <c r="FE45" s="121"/>
      <c r="FF45" s="121"/>
      <c r="FG45" s="121"/>
      <c r="FH45" s="121"/>
      <c r="FI45" s="121"/>
      <c r="FJ45" s="121"/>
      <c r="FK45" s="121"/>
    </row>
    <row r="46" spans="1:167" x14ac:dyDescent="0.2">
      <c r="AH46" s="110" t="s">
        <v>29</v>
      </c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T46" s="110" t="s">
        <v>50</v>
      </c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P46" s="110" t="s">
        <v>49</v>
      </c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122"/>
      <c r="FC46" s="122"/>
      <c r="FD46" s="122"/>
      <c r="FE46" s="122"/>
      <c r="FF46" s="122"/>
      <c r="FG46" s="122"/>
      <c r="FH46" s="122"/>
      <c r="FI46" s="122"/>
      <c r="FJ46" s="122"/>
      <c r="FK46" s="122"/>
    </row>
    <row r="47" spans="1:167" ht="15" x14ac:dyDescent="0.25">
      <c r="A47" s="108" t="s">
        <v>32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</row>
    <row r="48" spans="1:167" x14ac:dyDescent="0.2">
      <c r="AH48" s="110" t="s">
        <v>50</v>
      </c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D48" s="110" t="s">
        <v>49</v>
      </c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</row>
    <row r="49" spans="1:167" ht="15.75" x14ac:dyDescent="0.25">
      <c r="A49" s="108" t="s">
        <v>36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11" t="s">
        <v>46</v>
      </c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P49" s="111" t="s">
        <v>33</v>
      </c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1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W49" s="115" t="s">
        <v>144</v>
      </c>
      <c r="DX49" s="115"/>
      <c r="DY49" s="115"/>
      <c r="DZ49" s="115"/>
      <c r="EA49" s="115"/>
      <c r="EB49" s="115"/>
      <c r="EC49" s="115"/>
      <c r="ED49" s="115"/>
      <c r="EE49" s="115"/>
      <c r="EF49" s="115"/>
      <c r="EG49" s="115"/>
      <c r="EH49" s="115"/>
      <c r="EI49" s="115"/>
      <c r="EJ49" s="115"/>
      <c r="EK49" s="115"/>
      <c r="EL49" s="115"/>
      <c r="EM49" s="115"/>
      <c r="EN49" s="115"/>
      <c r="EO49" s="115"/>
      <c r="EP49" s="115"/>
      <c r="EQ49" s="115"/>
    </row>
    <row r="50" spans="1:167" x14ac:dyDescent="0.2">
      <c r="AH50" s="110" t="s">
        <v>29</v>
      </c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T50" s="110" t="s">
        <v>50</v>
      </c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P50" s="110" t="s">
        <v>49</v>
      </c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W50" s="110" t="s">
        <v>38</v>
      </c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67" ht="15.75" x14ac:dyDescent="0.25">
      <c r="B51" s="79" t="s">
        <v>123</v>
      </c>
      <c r="C51" s="115" t="str">
        <f>BI17</f>
        <v>07</v>
      </c>
      <c r="D51" s="116"/>
      <c r="E51" s="116"/>
      <c r="F51" s="116"/>
      <c r="G51" s="74" t="s">
        <v>123</v>
      </c>
      <c r="H51" s="74"/>
      <c r="I51" s="74"/>
      <c r="J51" s="111" t="str">
        <f>BP17</f>
        <v>мая</v>
      </c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7">
        <v>20</v>
      </c>
      <c r="AD51" s="117"/>
      <c r="AE51" s="117"/>
      <c r="AF51" s="117"/>
      <c r="AG51" s="115" t="str">
        <f>CH17</f>
        <v>21</v>
      </c>
      <c r="AH51" s="115"/>
      <c r="AI51" s="115"/>
      <c r="AJ51" s="115"/>
      <c r="AK51" s="115"/>
      <c r="AL51" s="118" t="s">
        <v>124</v>
      </c>
      <c r="AM51" s="118"/>
    </row>
    <row r="52" spans="1:167" x14ac:dyDescent="0.2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</row>
    <row r="53" spans="1:167" s="91" customFormat="1" ht="10.5" x14ac:dyDescent="0.2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20"/>
      <c r="DM53" s="120"/>
      <c r="DN53" s="120"/>
      <c r="DO53" s="120"/>
      <c r="DP53" s="120"/>
      <c r="DQ53" s="120"/>
      <c r="DR53" s="120"/>
      <c r="DS53" s="120"/>
      <c r="DT53" s="120"/>
      <c r="DU53" s="120"/>
      <c r="DV53" s="120"/>
      <c r="DW53" s="120"/>
      <c r="DX53" s="120"/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20"/>
      <c r="EJ53" s="120"/>
      <c r="EK53" s="120"/>
      <c r="EL53" s="120"/>
      <c r="EM53" s="120"/>
      <c r="EN53" s="120"/>
      <c r="EO53" s="120"/>
      <c r="EP53" s="120"/>
      <c r="EQ53" s="120"/>
      <c r="ER53" s="120"/>
      <c r="ES53" s="120"/>
      <c r="ET53" s="120"/>
      <c r="EU53" s="120"/>
      <c r="EV53" s="120"/>
      <c r="EW53" s="120"/>
      <c r="EX53" s="120"/>
      <c r="EY53" s="120"/>
      <c r="EZ53" s="120"/>
      <c r="FA53" s="120"/>
      <c r="FB53" s="120"/>
      <c r="FC53" s="120"/>
      <c r="FD53" s="120"/>
      <c r="FE53" s="120"/>
      <c r="FF53" s="120"/>
      <c r="FG53" s="120"/>
      <c r="FH53" s="120"/>
      <c r="FI53" s="120"/>
      <c r="FJ53" s="120"/>
      <c r="FK53" s="120"/>
    </row>
  </sheetData>
  <mergeCells count="232">
    <mergeCell ref="ER40:FK40"/>
    <mergeCell ref="AQ41:AZ41"/>
    <mergeCell ref="BA41:BJ41"/>
    <mergeCell ref="BK41:CM41"/>
    <mergeCell ref="CN41:DC41"/>
    <mergeCell ref="DD41:DO41"/>
    <mergeCell ref="DP41:DV41"/>
    <mergeCell ref="DX41:EQ41"/>
    <mergeCell ref="ER41:FK41"/>
    <mergeCell ref="A41:AP42"/>
    <mergeCell ref="A40:AG40"/>
    <mergeCell ref="AH40:AP40"/>
    <mergeCell ref="AQ40:AZ40"/>
    <mergeCell ref="BA40:BJ40"/>
    <mergeCell ref="BK40:CM40"/>
    <mergeCell ref="CN40:DC40"/>
    <mergeCell ref="DD40:DO40"/>
    <mergeCell ref="DP40:DV40"/>
    <mergeCell ref="DX40:EQ40"/>
    <mergeCell ref="ER38:FK38"/>
    <mergeCell ref="A39:AG39"/>
    <mergeCell ref="AH39:AP39"/>
    <mergeCell ref="AQ39:AZ39"/>
    <mergeCell ref="BA39:BJ39"/>
    <mergeCell ref="BK39:CM39"/>
    <mergeCell ref="CN39:DC39"/>
    <mergeCell ref="DD39:DO39"/>
    <mergeCell ref="DP39:DV39"/>
    <mergeCell ref="DX39:EQ39"/>
    <mergeCell ref="ER39:FK39"/>
    <mergeCell ref="A38:AG38"/>
    <mergeCell ref="AH38:AP38"/>
    <mergeCell ref="AQ38:AZ38"/>
    <mergeCell ref="BA38:BJ38"/>
    <mergeCell ref="BK38:CM38"/>
    <mergeCell ref="CN38:DC38"/>
    <mergeCell ref="DD38:DO38"/>
    <mergeCell ref="DP38:DV38"/>
    <mergeCell ref="DX38:EQ38"/>
    <mergeCell ref="ER36:FK36"/>
    <mergeCell ref="A37:AG37"/>
    <mergeCell ref="AH37:AP37"/>
    <mergeCell ref="AQ37:AZ37"/>
    <mergeCell ref="BA37:BJ37"/>
    <mergeCell ref="BK37:CM37"/>
    <mergeCell ref="CN37:DC37"/>
    <mergeCell ref="DD37:DO37"/>
    <mergeCell ref="DP37:DV37"/>
    <mergeCell ref="DX37:EQ37"/>
    <mergeCell ref="ER37:FK37"/>
    <mergeCell ref="BA35:BJ35"/>
    <mergeCell ref="BK35:CM35"/>
    <mergeCell ref="CN35:DC35"/>
    <mergeCell ref="DD35:DO35"/>
    <mergeCell ref="DP35:DV35"/>
    <mergeCell ref="DX35:EQ35"/>
    <mergeCell ref="A36:AG36"/>
    <mergeCell ref="AH36:AP36"/>
    <mergeCell ref="AQ36:AZ36"/>
    <mergeCell ref="BA36:BJ36"/>
    <mergeCell ref="BK36:CM36"/>
    <mergeCell ref="CN36:DC36"/>
    <mergeCell ref="DD36:DO36"/>
    <mergeCell ref="DP36:DV36"/>
    <mergeCell ref="DX36:EQ36"/>
    <mergeCell ref="DD1:FH1"/>
    <mergeCell ref="DD2:FH2"/>
    <mergeCell ref="A6:BR6"/>
    <mergeCell ref="CU6:ET6"/>
    <mergeCell ref="A7:BR7"/>
    <mergeCell ref="CT7:ET7"/>
    <mergeCell ref="A11:T11"/>
    <mergeCell ref="W11:AZ11"/>
    <mergeCell ref="CU11:DM11"/>
    <mergeCell ref="DP11:ET11"/>
    <mergeCell ref="A12:T12"/>
    <mergeCell ref="W12:AZ12"/>
    <mergeCell ref="CT12:DM12"/>
    <mergeCell ref="DP12:ES12"/>
    <mergeCell ref="A8:BR8"/>
    <mergeCell ref="CT8:ES8"/>
    <mergeCell ref="A9:BR9"/>
    <mergeCell ref="CT9:ET9"/>
    <mergeCell ref="A10:BR10"/>
    <mergeCell ref="CT10:ES10"/>
    <mergeCell ref="DC13:DU13"/>
    <mergeCell ref="DV13:DY13"/>
    <mergeCell ref="DZ13:EB13"/>
    <mergeCell ref="ER15:FK15"/>
    <mergeCell ref="AU16:BC16"/>
    <mergeCell ref="BD16:DF16"/>
    <mergeCell ref="DG16:DJ16"/>
    <mergeCell ref="ER16:FK16"/>
    <mergeCell ref="C13:F13"/>
    <mergeCell ref="J13:AB13"/>
    <mergeCell ref="AC13:AF13"/>
    <mergeCell ref="AG13:AK13"/>
    <mergeCell ref="AL13:AN13"/>
    <mergeCell ref="CV13:CY13"/>
    <mergeCell ref="A19:T19"/>
    <mergeCell ref="AC19:DP19"/>
    <mergeCell ref="ER19:FK19"/>
    <mergeCell ref="A20:T20"/>
    <mergeCell ref="AD20:DP20"/>
    <mergeCell ref="ER20:FK20"/>
    <mergeCell ref="BI17:BL17"/>
    <mergeCell ref="BP17:CC17"/>
    <mergeCell ref="CD17:CG17"/>
    <mergeCell ref="CH17:CJ17"/>
    <mergeCell ref="ER17:FK17"/>
    <mergeCell ref="ER18:FK18"/>
    <mergeCell ref="ER29:FK29"/>
    <mergeCell ref="A29:AG29"/>
    <mergeCell ref="AH29:AP29"/>
    <mergeCell ref="AQ29:AZ29"/>
    <mergeCell ref="A21:T21"/>
    <mergeCell ref="AD21:DP21"/>
    <mergeCell ref="ER21:FK21"/>
    <mergeCell ref="A22:T22"/>
    <mergeCell ref="V22:DP22"/>
    <mergeCell ref="ER22:FK22"/>
    <mergeCell ref="A23:T23"/>
    <mergeCell ref="ER23:FK23"/>
    <mergeCell ref="Y24:BS24"/>
    <mergeCell ref="A26:AG28"/>
    <mergeCell ref="AH26:AP28"/>
    <mergeCell ref="AQ26:DC26"/>
    <mergeCell ref="DX26:EQ28"/>
    <mergeCell ref="AQ27:AZ28"/>
    <mergeCell ref="BA27:BJ28"/>
    <mergeCell ref="BK27:CM28"/>
    <mergeCell ref="CN27:DC28"/>
    <mergeCell ref="ER28:FK28"/>
    <mergeCell ref="DD26:DO28"/>
    <mergeCell ref="DP26:DV28"/>
    <mergeCell ref="BA29:BJ29"/>
    <mergeCell ref="BK29:CM29"/>
    <mergeCell ref="CN29:DC29"/>
    <mergeCell ref="A30:AG30"/>
    <mergeCell ref="AH30:AP30"/>
    <mergeCell ref="DD29:DO29"/>
    <mergeCell ref="DP29:DV29"/>
    <mergeCell ref="DD30:DO30"/>
    <mergeCell ref="DP30:DV30"/>
    <mergeCell ref="AQ30:AZ30"/>
    <mergeCell ref="BA30:BJ30"/>
    <mergeCell ref="BK30:CM30"/>
    <mergeCell ref="CN30:DC30"/>
    <mergeCell ref="DX30:EQ30"/>
    <mergeCell ref="DX29:EQ29"/>
    <mergeCell ref="A31:AG31"/>
    <mergeCell ref="AH31:AP31"/>
    <mergeCell ref="AQ31:AZ31"/>
    <mergeCell ref="BA31:BJ31"/>
    <mergeCell ref="BK31:CM31"/>
    <mergeCell ref="CN31:DC31"/>
    <mergeCell ref="DX31:EQ31"/>
    <mergeCell ref="ER31:FK31"/>
    <mergeCell ref="DD31:DO31"/>
    <mergeCell ref="DP31:DV31"/>
    <mergeCell ref="DX32:EQ32"/>
    <mergeCell ref="ER32:FK32"/>
    <mergeCell ref="A32:AG32"/>
    <mergeCell ref="AH32:AP32"/>
    <mergeCell ref="AQ32:AZ32"/>
    <mergeCell ref="BA32:BJ32"/>
    <mergeCell ref="BK32:CM32"/>
    <mergeCell ref="CN32:DC32"/>
    <mergeCell ref="DD32:DO32"/>
    <mergeCell ref="DP32:DV32"/>
    <mergeCell ref="A33:AG33"/>
    <mergeCell ref="AH33:AP33"/>
    <mergeCell ref="AQ33:AZ33"/>
    <mergeCell ref="BA33:BJ33"/>
    <mergeCell ref="BK33:CM33"/>
    <mergeCell ref="CN33:DC33"/>
    <mergeCell ref="DX33:EQ33"/>
    <mergeCell ref="ER33:FK33"/>
    <mergeCell ref="DD33:DO33"/>
    <mergeCell ref="DP33:DV33"/>
    <mergeCell ref="BK42:CM42"/>
    <mergeCell ref="A34:AG34"/>
    <mergeCell ref="AH34:AP34"/>
    <mergeCell ref="AQ34:AZ34"/>
    <mergeCell ref="BA34:BJ34"/>
    <mergeCell ref="CN34:DC34"/>
    <mergeCell ref="DX34:EQ34"/>
    <mergeCell ref="ER34:FK34"/>
    <mergeCell ref="DD34:DO34"/>
    <mergeCell ref="DP34:DV34"/>
    <mergeCell ref="BK34:CM34"/>
    <mergeCell ref="A35:AG35"/>
    <mergeCell ref="AH35:AP35"/>
    <mergeCell ref="AQ35:AZ35"/>
    <mergeCell ref="FB45:FK45"/>
    <mergeCell ref="AH46:BR46"/>
    <mergeCell ref="BT46:CN46"/>
    <mergeCell ref="CP46:DU46"/>
    <mergeCell ref="FB46:FK46"/>
    <mergeCell ref="AQ42:AZ42"/>
    <mergeCell ref="BA42:BJ42"/>
    <mergeCell ref="CN42:DC42"/>
    <mergeCell ref="DD42:DO42"/>
    <mergeCell ref="DP42:DV42"/>
    <mergeCell ref="DX42:EQ42"/>
    <mergeCell ref="ER42:FK42"/>
    <mergeCell ref="AH45:BR45"/>
    <mergeCell ref="BT45:CN45"/>
    <mergeCell ref="CP45:DU45"/>
    <mergeCell ref="ER43:FK43"/>
    <mergeCell ref="C51:F51"/>
    <mergeCell ref="J51:AB51"/>
    <mergeCell ref="AC51:AF51"/>
    <mergeCell ref="AG51:AK51"/>
    <mergeCell ref="AL51:AM51"/>
    <mergeCell ref="A53:FK53"/>
    <mergeCell ref="CP49:DU49"/>
    <mergeCell ref="DW49:EQ49"/>
    <mergeCell ref="AH50:BR50"/>
    <mergeCell ref="BT50:CN50"/>
    <mergeCell ref="CP50:DU50"/>
    <mergeCell ref="DW50:EQ50"/>
    <mergeCell ref="A47:AG47"/>
    <mergeCell ref="AH47:BB47"/>
    <mergeCell ref="BD47:CI47"/>
    <mergeCell ref="AH48:BB48"/>
    <mergeCell ref="BD48:CI48"/>
    <mergeCell ref="A49:AG49"/>
    <mergeCell ref="AH49:BR49"/>
    <mergeCell ref="BT49:CN49"/>
    <mergeCell ref="DX43:EQ43"/>
    <mergeCell ref="A45:AG45"/>
  </mergeCells>
  <pageMargins left="0.7" right="0.7" top="0.75" bottom="0.75" header="0.3" footer="0.3"/>
  <pageSetup paperSize="9" scale="6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view="pageBreakPreview" topLeftCell="A7" zoomScaleSheetLayoutView="100" workbookViewId="0">
      <selection activeCell="E32" sqref="E32:E37"/>
    </sheetView>
  </sheetViews>
  <sheetFormatPr defaultColWidth="13.7109375" defaultRowHeight="12.75" x14ac:dyDescent="0.2"/>
  <cols>
    <col min="1" max="1" width="50" style="26" customWidth="1"/>
    <col min="2" max="2" width="15.140625" style="26" customWidth="1"/>
    <col min="3" max="4" width="13.7109375" style="26" customWidth="1"/>
    <col min="5" max="5" width="17.140625" style="26" customWidth="1"/>
    <col min="6" max="6" width="13.7109375" style="26" customWidth="1"/>
    <col min="7" max="8" width="13.5703125" style="26" customWidth="1"/>
    <col min="9" max="9" width="15.5703125" style="26" customWidth="1"/>
    <col min="10" max="10" width="42.42578125" style="26" customWidth="1"/>
    <col min="11" max="11" width="0.140625" style="26" customWidth="1"/>
    <col min="12" max="12" width="38" style="26" customWidth="1"/>
    <col min="13" max="256" width="13.7109375" style="26"/>
    <col min="257" max="257" width="38.7109375" style="26" customWidth="1"/>
    <col min="258" max="262" width="13.7109375" style="26" customWidth="1"/>
    <col min="263" max="263" width="16.28515625" style="26" customWidth="1"/>
    <col min="264" max="265" width="13.7109375" style="26" customWidth="1"/>
    <col min="266" max="266" width="21" style="26" customWidth="1"/>
    <col min="267" max="267" width="0.140625" style="26" customWidth="1"/>
    <col min="268" max="512" width="13.7109375" style="26"/>
    <col min="513" max="513" width="38.7109375" style="26" customWidth="1"/>
    <col min="514" max="518" width="13.7109375" style="26" customWidth="1"/>
    <col min="519" max="519" width="16.28515625" style="26" customWidth="1"/>
    <col min="520" max="521" width="13.7109375" style="26" customWidth="1"/>
    <col min="522" max="522" width="21" style="26" customWidth="1"/>
    <col min="523" max="523" width="0.140625" style="26" customWidth="1"/>
    <col min="524" max="768" width="13.7109375" style="26"/>
    <col min="769" max="769" width="38.7109375" style="26" customWidth="1"/>
    <col min="770" max="774" width="13.7109375" style="26" customWidth="1"/>
    <col min="775" max="775" width="16.28515625" style="26" customWidth="1"/>
    <col min="776" max="777" width="13.7109375" style="26" customWidth="1"/>
    <col min="778" max="778" width="21" style="26" customWidth="1"/>
    <col min="779" max="779" width="0.140625" style="26" customWidth="1"/>
    <col min="780" max="1024" width="13.7109375" style="26"/>
    <col min="1025" max="1025" width="38.7109375" style="26" customWidth="1"/>
    <col min="1026" max="1030" width="13.7109375" style="26" customWidth="1"/>
    <col min="1031" max="1031" width="16.28515625" style="26" customWidth="1"/>
    <col min="1032" max="1033" width="13.7109375" style="26" customWidth="1"/>
    <col min="1034" max="1034" width="21" style="26" customWidth="1"/>
    <col min="1035" max="1035" width="0.140625" style="26" customWidth="1"/>
    <col min="1036" max="1280" width="13.7109375" style="26"/>
    <col min="1281" max="1281" width="38.7109375" style="26" customWidth="1"/>
    <col min="1282" max="1286" width="13.7109375" style="26" customWidth="1"/>
    <col min="1287" max="1287" width="16.28515625" style="26" customWidth="1"/>
    <col min="1288" max="1289" width="13.7109375" style="26" customWidth="1"/>
    <col min="1290" max="1290" width="21" style="26" customWidth="1"/>
    <col min="1291" max="1291" width="0.140625" style="26" customWidth="1"/>
    <col min="1292" max="1536" width="13.7109375" style="26"/>
    <col min="1537" max="1537" width="38.7109375" style="26" customWidth="1"/>
    <col min="1538" max="1542" width="13.7109375" style="26" customWidth="1"/>
    <col min="1543" max="1543" width="16.28515625" style="26" customWidth="1"/>
    <col min="1544" max="1545" width="13.7109375" style="26" customWidth="1"/>
    <col min="1546" max="1546" width="21" style="26" customWidth="1"/>
    <col min="1547" max="1547" width="0.140625" style="26" customWidth="1"/>
    <col min="1548" max="1792" width="13.7109375" style="26"/>
    <col min="1793" max="1793" width="38.7109375" style="26" customWidth="1"/>
    <col min="1794" max="1798" width="13.7109375" style="26" customWidth="1"/>
    <col min="1799" max="1799" width="16.28515625" style="26" customWidth="1"/>
    <col min="1800" max="1801" width="13.7109375" style="26" customWidth="1"/>
    <col min="1802" max="1802" width="21" style="26" customWidth="1"/>
    <col min="1803" max="1803" width="0.140625" style="26" customWidth="1"/>
    <col min="1804" max="2048" width="13.7109375" style="26"/>
    <col min="2049" max="2049" width="38.7109375" style="26" customWidth="1"/>
    <col min="2050" max="2054" width="13.7109375" style="26" customWidth="1"/>
    <col min="2055" max="2055" width="16.28515625" style="26" customWidth="1"/>
    <col min="2056" max="2057" width="13.7109375" style="26" customWidth="1"/>
    <col min="2058" max="2058" width="21" style="26" customWidth="1"/>
    <col min="2059" max="2059" width="0.140625" style="26" customWidth="1"/>
    <col min="2060" max="2304" width="13.7109375" style="26"/>
    <col min="2305" max="2305" width="38.7109375" style="26" customWidth="1"/>
    <col min="2306" max="2310" width="13.7109375" style="26" customWidth="1"/>
    <col min="2311" max="2311" width="16.28515625" style="26" customWidth="1"/>
    <col min="2312" max="2313" width="13.7109375" style="26" customWidth="1"/>
    <col min="2314" max="2314" width="21" style="26" customWidth="1"/>
    <col min="2315" max="2315" width="0.140625" style="26" customWidth="1"/>
    <col min="2316" max="2560" width="13.7109375" style="26"/>
    <col min="2561" max="2561" width="38.7109375" style="26" customWidth="1"/>
    <col min="2562" max="2566" width="13.7109375" style="26" customWidth="1"/>
    <col min="2567" max="2567" width="16.28515625" style="26" customWidth="1"/>
    <col min="2568" max="2569" width="13.7109375" style="26" customWidth="1"/>
    <col min="2570" max="2570" width="21" style="26" customWidth="1"/>
    <col min="2571" max="2571" width="0.140625" style="26" customWidth="1"/>
    <col min="2572" max="2816" width="13.7109375" style="26"/>
    <col min="2817" max="2817" width="38.7109375" style="26" customWidth="1"/>
    <col min="2818" max="2822" width="13.7109375" style="26" customWidth="1"/>
    <col min="2823" max="2823" width="16.28515625" style="26" customWidth="1"/>
    <col min="2824" max="2825" width="13.7109375" style="26" customWidth="1"/>
    <col min="2826" max="2826" width="21" style="26" customWidth="1"/>
    <col min="2827" max="2827" width="0.140625" style="26" customWidth="1"/>
    <col min="2828" max="3072" width="13.7109375" style="26"/>
    <col min="3073" max="3073" width="38.7109375" style="26" customWidth="1"/>
    <col min="3074" max="3078" width="13.7109375" style="26" customWidth="1"/>
    <col min="3079" max="3079" width="16.28515625" style="26" customWidth="1"/>
    <col min="3080" max="3081" width="13.7109375" style="26" customWidth="1"/>
    <col min="3082" max="3082" width="21" style="26" customWidth="1"/>
    <col min="3083" max="3083" width="0.140625" style="26" customWidth="1"/>
    <col min="3084" max="3328" width="13.7109375" style="26"/>
    <col min="3329" max="3329" width="38.7109375" style="26" customWidth="1"/>
    <col min="3330" max="3334" width="13.7109375" style="26" customWidth="1"/>
    <col min="3335" max="3335" width="16.28515625" style="26" customWidth="1"/>
    <col min="3336" max="3337" width="13.7109375" style="26" customWidth="1"/>
    <col min="3338" max="3338" width="21" style="26" customWidth="1"/>
    <col min="3339" max="3339" width="0.140625" style="26" customWidth="1"/>
    <col min="3340" max="3584" width="13.7109375" style="26"/>
    <col min="3585" max="3585" width="38.7109375" style="26" customWidth="1"/>
    <col min="3586" max="3590" width="13.7109375" style="26" customWidth="1"/>
    <col min="3591" max="3591" width="16.28515625" style="26" customWidth="1"/>
    <col min="3592" max="3593" width="13.7109375" style="26" customWidth="1"/>
    <col min="3594" max="3594" width="21" style="26" customWidth="1"/>
    <col min="3595" max="3595" width="0.140625" style="26" customWidth="1"/>
    <col min="3596" max="3840" width="13.7109375" style="26"/>
    <col min="3841" max="3841" width="38.7109375" style="26" customWidth="1"/>
    <col min="3842" max="3846" width="13.7109375" style="26" customWidth="1"/>
    <col min="3847" max="3847" width="16.28515625" style="26" customWidth="1"/>
    <col min="3848" max="3849" width="13.7109375" style="26" customWidth="1"/>
    <col min="3850" max="3850" width="21" style="26" customWidth="1"/>
    <col min="3851" max="3851" width="0.140625" style="26" customWidth="1"/>
    <col min="3852" max="4096" width="13.7109375" style="26"/>
    <col min="4097" max="4097" width="38.7109375" style="26" customWidth="1"/>
    <col min="4098" max="4102" width="13.7109375" style="26" customWidth="1"/>
    <col min="4103" max="4103" width="16.28515625" style="26" customWidth="1"/>
    <col min="4104" max="4105" width="13.7109375" style="26" customWidth="1"/>
    <col min="4106" max="4106" width="21" style="26" customWidth="1"/>
    <col min="4107" max="4107" width="0.140625" style="26" customWidth="1"/>
    <col min="4108" max="4352" width="13.7109375" style="26"/>
    <col min="4353" max="4353" width="38.7109375" style="26" customWidth="1"/>
    <col min="4354" max="4358" width="13.7109375" style="26" customWidth="1"/>
    <col min="4359" max="4359" width="16.28515625" style="26" customWidth="1"/>
    <col min="4360" max="4361" width="13.7109375" style="26" customWidth="1"/>
    <col min="4362" max="4362" width="21" style="26" customWidth="1"/>
    <col min="4363" max="4363" width="0.140625" style="26" customWidth="1"/>
    <col min="4364" max="4608" width="13.7109375" style="26"/>
    <col min="4609" max="4609" width="38.7109375" style="26" customWidth="1"/>
    <col min="4610" max="4614" width="13.7109375" style="26" customWidth="1"/>
    <col min="4615" max="4615" width="16.28515625" style="26" customWidth="1"/>
    <col min="4616" max="4617" width="13.7109375" style="26" customWidth="1"/>
    <col min="4618" max="4618" width="21" style="26" customWidth="1"/>
    <col min="4619" max="4619" width="0.140625" style="26" customWidth="1"/>
    <col min="4620" max="4864" width="13.7109375" style="26"/>
    <col min="4865" max="4865" width="38.7109375" style="26" customWidth="1"/>
    <col min="4866" max="4870" width="13.7109375" style="26" customWidth="1"/>
    <col min="4871" max="4871" width="16.28515625" style="26" customWidth="1"/>
    <col min="4872" max="4873" width="13.7109375" style="26" customWidth="1"/>
    <col min="4874" max="4874" width="21" style="26" customWidth="1"/>
    <col min="4875" max="4875" width="0.140625" style="26" customWidth="1"/>
    <col min="4876" max="5120" width="13.7109375" style="26"/>
    <col min="5121" max="5121" width="38.7109375" style="26" customWidth="1"/>
    <col min="5122" max="5126" width="13.7109375" style="26" customWidth="1"/>
    <col min="5127" max="5127" width="16.28515625" style="26" customWidth="1"/>
    <col min="5128" max="5129" width="13.7109375" style="26" customWidth="1"/>
    <col min="5130" max="5130" width="21" style="26" customWidth="1"/>
    <col min="5131" max="5131" width="0.140625" style="26" customWidth="1"/>
    <col min="5132" max="5376" width="13.7109375" style="26"/>
    <col min="5377" max="5377" width="38.7109375" style="26" customWidth="1"/>
    <col min="5378" max="5382" width="13.7109375" style="26" customWidth="1"/>
    <col min="5383" max="5383" width="16.28515625" style="26" customWidth="1"/>
    <col min="5384" max="5385" width="13.7109375" style="26" customWidth="1"/>
    <col min="5386" max="5386" width="21" style="26" customWidth="1"/>
    <col min="5387" max="5387" width="0.140625" style="26" customWidth="1"/>
    <col min="5388" max="5632" width="13.7109375" style="26"/>
    <col min="5633" max="5633" width="38.7109375" style="26" customWidth="1"/>
    <col min="5634" max="5638" width="13.7109375" style="26" customWidth="1"/>
    <col min="5639" max="5639" width="16.28515625" style="26" customWidth="1"/>
    <col min="5640" max="5641" width="13.7109375" style="26" customWidth="1"/>
    <col min="5642" max="5642" width="21" style="26" customWidth="1"/>
    <col min="5643" max="5643" width="0.140625" style="26" customWidth="1"/>
    <col min="5644" max="5888" width="13.7109375" style="26"/>
    <col min="5889" max="5889" width="38.7109375" style="26" customWidth="1"/>
    <col min="5890" max="5894" width="13.7109375" style="26" customWidth="1"/>
    <col min="5895" max="5895" width="16.28515625" style="26" customWidth="1"/>
    <col min="5896" max="5897" width="13.7109375" style="26" customWidth="1"/>
    <col min="5898" max="5898" width="21" style="26" customWidth="1"/>
    <col min="5899" max="5899" width="0.140625" style="26" customWidth="1"/>
    <col min="5900" max="6144" width="13.7109375" style="26"/>
    <col min="6145" max="6145" width="38.7109375" style="26" customWidth="1"/>
    <col min="6146" max="6150" width="13.7109375" style="26" customWidth="1"/>
    <col min="6151" max="6151" width="16.28515625" style="26" customWidth="1"/>
    <col min="6152" max="6153" width="13.7109375" style="26" customWidth="1"/>
    <col min="6154" max="6154" width="21" style="26" customWidth="1"/>
    <col min="6155" max="6155" width="0.140625" style="26" customWidth="1"/>
    <col min="6156" max="6400" width="13.7109375" style="26"/>
    <col min="6401" max="6401" width="38.7109375" style="26" customWidth="1"/>
    <col min="6402" max="6406" width="13.7109375" style="26" customWidth="1"/>
    <col min="6407" max="6407" width="16.28515625" style="26" customWidth="1"/>
    <col min="6408" max="6409" width="13.7109375" style="26" customWidth="1"/>
    <col min="6410" max="6410" width="21" style="26" customWidth="1"/>
    <col min="6411" max="6411" width="0.140625" style="26" customWidth="1"/>
    <col min="6412" max="6656" width="13.7109375" style="26"/>
    <col min="6657" max="6657" width="38.7109375" style="26" customWidth="1"/>
    <col min="6658" max="6662" width="13.7109375" style="26" customWidth="1"/>
    <col min="6663" max="6663" width="16.28515625" style="26" customWidth="1"/>
    <col min="6664" max="6665" width="13.7109375" style="26" customWidth="1"/>
    <col min="6666" max="6666" width="21" style="26" customWidth="1"/>
    <col min="6667" max="6667" width="0.140625" style="26" customWidth="1"/>
    <col min="6668" max="6912" width="13.7109375" style="26"/>
    <col min="6913" max="6913" width="38.7109375" style="26" customWidth="1"/>
    <col min="6914" max="6918" width="13.7109375" style="26" customWidth="1"/>
    <col min="6919" max="6919" width="16.28515625" style="26" customWidth="1"/>
    <col min="6920" max="6921" width="13.7109375" style="26" customWidth="1"/>
    <col min="6922" max="6922" width="21" style="26" customWidth="1"/>
    <col min="6923" max="6923" width="0.140625" style="26" customWidth="1"/>
    <col min="6924" max="7168" width="13.7109375" style="26"/>
    <col min="7169" max="7169" width="38.7109375" style="26" customWidth="1"/>
    <col min="7170" max="7174" width="13.7109375" style="26" customWidth="1"/>
    <col min="7175" max="7175" width="16.28515625" style="26" customWidth="1"/>
    <col min="7176" max="7177" width="13.7109375" style="26" customWidth="1"/>
    <col min="7178" max="7178" width="21" style="26" customWidth="1"/>
    <col min="7179" max="7179" width="0.140625" style="26" customWidth="1"/>
    <col min="7180" max="7424" width="13.7109375" style="26"/>
    <col min="7425" max="7425" width="38.7109375" style="26" customWidth="1"/>
    <col min="7426" max="7430" width="13.7109375" style="26" customWidth="1"/>
    <col min="7431" max="7431" width="16.28515625" style="26" customWidth="1"/>
    <col min="7432" max="7433" width="13.7109375" style="26" customWidth="1"/>
    <col min="7434" max="7434" width="21" style="26" customWidth="1"/>
    <col min="7435" max="7435" width="0.140625" style="26" customWidth="1"/>
    <col min="7436" max="7680" width="13.7109375" style="26"/>
    <col min="7681" max="7681" width="38.7109375" style="26" customWidth="1"/>
    <col min="7682" max="7686" width="13.7109375" style="26" customWidth="1"/>
    <col min="7687" max="7687" width="16.28515625" style="26" customWidth="1"/>
    <col min="7688" max="7689" width="13.7109375" style="26" customWidth="1"/>
    <col min="7690" max="7690" width="21" style="26" customWidth="1"/>
    <col min="7691" max="7691" width="0.140625" style="26" customWidth="1"/>
    <col min="7692" max="7936" width="13.7109375" style="26"/>
    <col min="7937" max="7937" width="38.7109375" style="26" customWidth="1"/>
    <col min="7938" max="7942" width="13.7109375" style="26" customWidth="1"/>
    <col min="7943" max="7943" width="16.28515625" style="26" customWidth="1"/>
    <col min="7944" max="7945" width="13.7109375" style="26" customWidth="1"/>
    <col min="7946" max="7946" width="21" style="26" customWidth="1"/>
    <col min="7947" max="7947" width="0.140625" style="26" customWidth="1"/>
    <col min="7948" max="8192" width="13.7109375" style="26"/>
    <col min="8193" max="8193" width="38.7109375" style="26" customWidth="1"/>
    <col min="8194" max="8198" width="13.7109375" style="26" customWidth="1"/>
    <col min="8199" max="8199" width="16.28515625" style="26" customWidth="1"/>
    <col min="8200" max="8201" width="13.7109375" style="26" customWidth="1"/>
    <col min="8202" max="8202" width="21" style="26" customWidth="1"/>
    <col min="8203" max="8203" width="0.140625" style="26" customWidth="1"/>
    <col min="8204" max="8448" width="13.7109375" style="26"/>
    <col min="8449" max="8449" width="38.7109375" style="26" customWidth="1"/>
    <col min="8450" max="8454" width="13.7109375" style="26" customWidth="1"/>
    <col min="8455" max="8455" width="16.28515625" style="26" customWidth="1"/>
    <col min="8456" max="8457" width="13.7109375" style="26" customWidth="1"/>
    <col min="8458" max="8458" width="21" style="26" customWidth="1"/>
    <col min="8459" max="8459" width="0.140625" style="26" customWidth="1"/>
    <col min="8460" max="8704" width="13.7109375" style="26"/>
    <col min="8705" max="8705" width="38.7109375" style="26" customWidth="1"/>
    <col min="8706" max="8710" width="13.7109375" style="26" customWidth="1"/>
    <col min="8711" max="8711" width="16.28515625" style="26" customWidth="1"/>
    <col min="8712" max="8713" width="13.7109375" style="26" customWidth="1"/>
    <col min="8714" max="8714" width="21" style="26" customWidth="1"/>
    <col min="8715" max="8715" width="0.140625" style="26" customWidth="1"/>
    <col min="8716" max="8960" width="13.7109375" style="26"/>
    <col min="8961" max="8961" width="38.7109375" style="26" customWidth="1"/>
    <col min="8962" max="8966" width="13.7109375" style="26" customWidth="1"/>
    <col min="8967" max="8967" width="16.28515625" style="26" customWidth="1"/>
    <col min="8968" max="8969" width="13.7109375" style="26" customWidth="1"/>
    <col min="8970" max="8970" width="21" style="26" customWidth="1"/>
    <col min="8971" max="8971" width="0.140625" style="26" customWidth="1"/>
    <col min="8972" max="9216" width="13.7109375" style="26"/>
    <col min="9217" max="9217" width="38.7109375" style="26" customWidth="1"/>
    <col min="9218" max="9222" width="13.7109375" style="26" customWidth="1"/>
    <col min="9223" max="9223" width="16.28515625" style="26" customWidth="1"/>
    <col min="9224" max="9225" width="13.7109375" style="26" customWidth="1"/>
    <col min="9226" max="9226" width="21" style="26" customWidth="1"/>
    <col min="9227" max="9227" width="0.140625" style="26" customWidth="1"/>
    <col min="9228" max="9472" width="13.7109375" style="26"/>
    <col min="9473" max="9473" width="38.7109375" style="26" customWidth="1"/>
    <col min="9474" max="9478" width="13.7109375" style="26" customWidth="1"/>
    <col min="9479" max="9479" width="16.28515625" style="26" customWidth="1"/>
    <col min="9480" max="9481" width="13.7109375" style="26" customWidth="1"/>
    <col min="9482" max="9482" width="21" style="26" customWidth="1"/>
    <col min="9483" max="9483" width="0.140625" style="26" customWidth="1"/>
    <col min="9484" max="9728" width="13.7109375" style="26"/>
    <col min="9729" max="9729" width="38.7109375" style="26" customWidth="1"/>
    <col min="9730" max="9734" width="13.7109375" style="26" customWidth="1"/>
    <col min="9735" max="9735" width="16.28515625" style="26" customWidth="1"/>
    <col min="9736" max="9737" width="13.7109375" style="26" customWidth="1"/>
    <col min="9738" max="9738" width="21" style="26" customWidth="1"/>
    <col min="9739" max="9739" width="0.140625" style="26" customWidth="1"/>
    <col min="9740" max="9984" width="13.7109375" style="26"/>
    <col min="9985" max="9985" width="38.7109375" style="26" customWidth="1"/>
    <col min="9986" max="9990" width="13.7109375" style="26" customWidth="1"/>
    <col min="9991" max="9991" width="16.28515625" style="26" customWidth="1"/>
    <col min="9992" max="9993" width="13.7109375" style="26" customWidth="1"/>
    <col min="9994" max="9994" width="21" style="26" customWidth="1"/>
    <col min="9995" max="9995" width="0.140625" style="26" customWidth="1"/>
    <col min="9996" max="10240" width="13.7109375" style="26"/>
    <col min="10241" max="10241" width="38.7109375" style="26" customWidth="1"/>
    <col min="10242" max="10246" width="13.7109375" style="26" customWidth="1"/>
    <col min="10247" max="10247" width="16.28515625" style="26" customWidth="1"/>
    <col min="10248" max="10249" width="13.7109375" style="26" customWidth="1"/>
    <col min="10250" max="10250" width="21" style="26" customWidth="1"/>
    <col min="10251" max="10251" width="0.140625" style="26" customWidth="1"/>
    <col min="10252" max="10496" width="13.7109375" style="26"/>
    <col min="10497" max="10497" width="38.7109375" style="26" customWidth="1"/>
    <col min="10498" max="10502" width="13.7109375" style="26" customWidth="1"/>
    <col min="10503" max="10503" width="16.28515625" style="26" customWidth="1"/>
    <col min="10504" max="10505" width="13.7109375" style="26" customWidth="1"/>
    <col min="10506" max="10506" width="21" style="26" customWidth="1"/>
    <col min="10507" max="10507" width="0.140625" style="26" customWidth="1"/>
    <col min="10508" max="10752" width="13.7109375" style="26"/>
    <col min="10753" max="10753" width="38.7109375" style="26" customWidth="1"/>
    <col min="10754" max="10758" width="13.7109375" style="26" customWidth="1"/>
    <col min="10759" max="10759" width="16.28515625" style="26" customWidth="1"/>
    <col min="10760" max="10761" width="13.7109375" style="26" customWidth="1"/>
    <col min="10762" max="10762" width="21" style="26" customWidth="1"/>
    <col min="10763" max="10763" width="0.140625" style="26" customWidth="1"/>
    <col min="10764" max="11008" width="13.7109375" style="26"/>
    <col min="11009" max="11009" width="38.7109375" style="26" customWidth="1"/>
    <col min="11010" max="11014" width="13.7109375" style="26" customWidth="1"/>
    <col min="11015" max="11015" width="16.28515625" style="26" customWidth="1"/>
    <col min="11016" max="11017" width="13.7109375" style="26" customWidth="1"/>
    <col min="11018" max="11018" width="21" style="26" customWidth="1"/>
    <col min="11019" max="11019" width="0.140625" style="26" customWidth="1"/>
    <col min="11020" max="11264" width="13.7109375" style="26"/>
    <col min="11265" max="11265" width="38.7109375" style="26" customWidth="1"/>
    <col min="11266" max="11270" width="13.7109375" style="26" customWidth="1"/>
    <col min="11271" max="11271" width="16.28515625" style="26" customWidth="1"/>
    <col min="11272" max="11273" width="13.7109375" style="26" customWidth="1"/>
    <col min="11274" max="11274" width="21" style="26" customWidth="1"/>
    <col min="11275" max="11275" width="0.140625" style="26" customWidth="1"/>
    <col min="11276" max="11520" width="13.7109375" style="26"/>
    <col min="11521" max="11521" width="38.7109375" style="26" customWidth="1"/>
    <col min="11522" max="11526" width="13.7109375" style="26" customWidth="1"/>
    <col min="11527" max="11527" width="16.28515625" style="26" customWidth="1"/>
    <col min="11528" max="11529" width="13.7109375" style="26" customWidth="1"/>
    <col min="11530" max="11530" width="21" style="26" customWidth="1"/>
    <col min="11531" max="11531" width="0.140625" style="26" customWidth="1"/>
    <col min="11532" max="11776" width="13.7109375" style="26"/>
    <col min="11777" max="11777" width="38.7109375" style="26" customWidth="1"/>
    <col min="11778" max="11782" width="13.7109375" style="26" customWidth="1"/>
    <col min="11783" max="11783" width="16.28515625" style="26" customWidth="1"/>
    <col min="11784" max="11785" width="13.7109375" style="26" customWidth="1"/>
    <col min="11786" max="11786" width="21" style="26" customWidth="1"/>
    <col min="11787" max="11787" width="0.140625" style="26" customWidth="1"/>
    <col min="11788" max="12032" width="13.7109375" style="26"/>
    <col min="12033" max="12033" width="38.7109375" style="26" customWidth="1"/>
    <col min="12034" max="12038" width="13.7109375" style="26" customWidth="1"/>
    <col min="12039" max="12039" width="16.28515625" style="26" customWidth="1"/>
    <col min="12040" max="12041" width="13.7109375" style="26" customWidth="1"/>
    <col min="12042" max="12042" width="21" style="26" customWidth="1"/>
    <col min="12043" max="12043" width="0.140625" style="26" customWidth="1"/>
    <col min="12044" max="12288" width="13.7109375" style="26"/>
    <col min="12289" max="12289" width="38.7109375" style="26" customWidth="1"/>
    <col min="12290" max="12294" width="13.7109375" style="26" customWidth="1"/>
    <col min="12295" max="12295" width="16.28515625" style="26" customWidth="1"/>
    <col min="12296" max="12297" width="13.7109375" style="26" customWidth="1"/>
    <col min="12298" max="12298" width="21" style="26" customWidth="1"/>
    <col min="12299" max="12299" width="0.140625" style="26" customWidth="1"/>
    <col min="12300" max="12544" width="13.7109375" style="26"/>
    <col min="12545" max="12545" width="38.7109375" style="26" customWidth="1"/>
    <col min="12546" max="12550" width="13.7109375" style="26" customWidth="1"/>
    <col min="12551" max="12551" width="16.28515625" style="26" customWidth="1"/>
    <col min="12552" max="12553" width="13.7109375" style="26" customWidth="1"/>
    <col min="12554" max="12554" width="21" style="26" customWidth="1"/>
    <col min="12555" max="12555" width="0.140625" style="26" customWidth="1"/>
    <col min="12556" max="12800" width="13.7109375" style="26"/>
    <col min="12801" max="12801" width="38.7109375" style="26" customWidth="1"/>
    <col min="12802" max="12806" width="13.7109375" style="26" customWidth="1"/>
    <col min="12807" max="12807" width="16.28515625" style="26" customWidth="1"/>
    <col min="12808" max="12809" width="13.7109375" style="26" customWidth="1"/>
    <col min="12810" max="12810" width="21" style="26" customWidth="1"/>
    <col min="12811" max="12811" width="0.140625" style="26" customWidth="1"/>
    <col min="12812" max="13056" width="13.7109375" style="26"/>
    <col min="13057" max="13057" width="38.7109375" style="26" customWidth="1"/>
    <col min="13058" max="13062" width="13.7109375" style="26" customWidth="1"/>
    <col min="13063" max="13063" width="16.28515625" style="26" customWidth="1"/>
    <col min="13064" max="13065" width="13.7109375" style="26" customWidth="1"/>
    <col min="13066" max="13066" width="21" style="26" customWidth="1"/>
    <col min="13067" max="13067" width="0.140625" style="26" customWidth="1"/>
    <col min="13068" max="13312" width="13.7109375" style="26"/>
    <col min="13313" max="13313" width="38.7109375" style="26" customWidth="1"/>
    <col min="13314" max="13318" width="13.7109375" style="26" customWidth="1"/>
    <col min="13319" max="13319" width="16.28515625" style="26" customWidth="1"/>
    <col min="13320" max="13321" width="13.7109375" style="26" customWidth="1"/>
    <col min="13322" max="13322" width="21" style="26" customWidth="1"/>
    <col min="13323" max="13323" width="0.140625" style="26" customWidth="1"/>
    <col min="13324" max="13568" width="13.7109375" style="26"/>
    <col min="13569" max="13569" width="38.7109375" style="26" customWidth="1"/>
    <col min="13570" max="13574" width="13.7109375" style="26" customWidth="1"/>
    <col min="13575" max="13575" width="16.28515625" style="26" customWidth="1"/>
    <col min="13576" max="13577" width="13.7109375" style="26" customWidth="1"/>
    <col min="13578" max="13578" width="21" style="26" customWidth="1"/>
    <col min="13579" max="13579" width="0.140625" style="26" customWidth="1"/>
    <col min="13580" max="13824" width="13.7109375" style="26"/>
    <col min="13825" max="13825" width="38.7109375" style="26" customWidth="1"/>
    <col min="13826" max="13830" width="13.7109375" style="26" customWidth="1"/>
    <col min="13831" max="13831" width="16.28515625" style="26" customWidth="1"/>
    <col min="13832" max="13833" width="13.7109375" style="26" customWidth="1"/>
    <col min="13834" max="13834" width="21" style="26" customWidth="1"/>
    <col min="13835" max="13835" width="0.140625" style="26" customWidth="1"/>
    <col min="13836" max="14080" width="13.7109375" style="26"/>
    <col min="14081" max="14081" width="38.7109375" style="26" customWidth="1"/>
    <col min="14082" max="14086" width="13.7109375" style="26" customWidth="1"/>
    <col min="14087" max="14087" width="16.28515625" style="26" customWidth="1"/>
    <col min="14088" max="14089" width="13.7109375" style="26" customWidth="1"/>
    <col min="14090" max="14090" width="21" style="26" customWidth="1"/>
    <col min="14091" max="14091" width="0.140625" style="26" customWidth="1"/>
    <col min="14092" max="14336" width="13.7109375" style="26"/>
    <col min="14337" max="14337" width="38.7109375" style="26" customWidth="1"/>
    <col min="14338" max="14342" width="13.7109375" style="26" customWidth="1"/>
    <col min="14343" max="14343" width="16.28515625" style="26" customWidth="1"/>
    <col min="14344" max="14345" width="13.7109375" style="26" customWidth="1"/>
    <col min="14346" max="14346" width="21" style="26" customWidth="1"/>
    <col min="14347" max="14347" width="0.140625" style="26" customWidth="1"/>
    <col min="14348" max="14592" width="13.7109375" style="26"/>
    <col min="14593" max="14593" width="38.7109375" style="26" customWidth="1"/>
    <col min="14594" max="14598" width="13.7109375" style="26" customWidth="1"/>
    <col min="14599" max="14599" width="16.28515625" style="26" customWidth="1"/>
    <col min="14600" max="14601" width="13.7109375" style="26" customWidth="1"/>
    <col min="14602" max="14602" width="21" style="26" customWidth="1"/>
    <col min="14603" max="14603" width="0.140625" style="26" customWidth="1"/>
    <col min="14604" max="14848" width="13.7109375" style="26"/>
    <col min="14849" max="14849" width="38.7109375" style="26" customWidth="1"/>
    <col min="14850" max="14854" width="13.7109375" style="26" customWidth="1"/>
    <col min="14855" max="14855" width="16.28515625" style="26" customWidth="1"/>
    <col min="14856" max="14857" width="13.7109375" style="26" customWidth="1"/>
    <col min="14858" max="14858" width="21" style="26" customWidth="1"/>
    <col min="14859" max="14859" width="0.140625" style="26" customWidth="1"/>
    <col min="14860" max="15104" width="13.7109375" style="26"/>
    <col min="15105" max="15105" width="38.7109375" style="26" customWidth="1"/>
    <col min="15106" max="15110" width="13.7109375" style="26" customWidth="1"/>
    <col min="15111" max="15111" width="16.28515625" style="26" customWidth="1"/>
    <col min="15112" max="15113" width="13.7109375" style="26" customWidth="1"/>
    <col min="15114" max="15114" width="21" style="26" customWidth="1"/>
    <col min="15115" max="15115" width="0.140625" style="26" customWidth="1"/>
    <col min="15116" max="15360" width="13.7109375" style="26"/>
    <col min="15361" max="15361" width="38.7109375" style="26" customWidth="1"/>
    <col min="15362" max="15366" width="13.7109375" style="26" customWidth="1"/>
    <col min="15367" max="15367" width="16.28515625" style="26" customWidth="1"/>
    <col min="15368" max="15369" width="13.7109375" style="26" customWidth="1"/>
    <col min="15370" max="15370" width="21" style="26" customWidth="1"/>
    <col min="15371" max="15371" width="0.140625" style="26" customWidth="1"/>
    <col min="15372" max="15616" width="13.7109375" style="26"/>
    <col min="15617" max="15617" width="38.7109375" style="26" customWidth="1"/>
    <col min="15618" max="15622" width="13.7109375" style="26" customWidth="1"/>
    <col min="15623" max="15623" width="16.28515625" style="26" customWidth="1"/>
    <col min="15624" max="15625" width="13.7109375" style="26" customWidth="1"/>
    <col min="15626" max="15626" width="21" style="26" customWidth="1"/>
    <col min="15627" max="15627" width="0.140625" style="26" customWidth="1"/>
    <col min="15628" max="15872" width="13.7109375" style="26"/>
    <col min="15873" max="15873" width="38.7109375" style="26" customWidth="1"/>
    <col min="15874" max="15878" width="13.7109375" style="26" customWidth="1"/>
    <col min="15879" max="15879" width="16.28515625" style="26" customWidth="1"/>
    <col min="15880" max="15881" width="13.7109375" style="26" customWidth="1"/>
    <col min="15882" max="15882" width="21" style="26" customWidth="1"/>
    <col min="15883" max="15883" width="0.140625" style="26" customWidth="1"/>
    <col min="15884" max="16128" width="13.7109375" style="26"/>
    <col min="16129" max="16129" width="38.7109375" style="26" customWidth="1"/>
    <col min="16130" max="16134" width="13.7109375" style="26" customWidth="1"/>
    <col min="16135" max="16135" width="16.28515625" style="26" customWidth="1"/>
    <col min="16136" max="16137" width="13.7109375" style="26" customWidth="1"/>
    <col min="16138" max="16138" width="21" style="26" customWidth="1"/>
    <col min="16139" max="16139" width="0.140625" style="26" customWidth="1"/>
    <col min="16140" max="16384" width="13.7109375" style="26"/>
  </cols>
  <sheetData>
    <row r="1" spans="1:12" ht="18" customHeight="1" x14ac:dyDescent="0.2">
      <c r="G1" s="25"/>
      <c r="H1" s="193" t="s">
        <v>47</v>
      </c>
      <c r="I1" s="193"/>
      <c r="J1" s="193"/>
      <c r="K1" s="25"/>
    </row>
    <row r="2" spans="1:12" ht="30.75" customHeight="1" x14ac:dyDescent="0.2">
      <c r="G2" s="32"/>
      <c r="H2" s="204" t="s">
        <v>48</v>
      </c>
      <c r="I2" s="204"/>
      <c r="J2" s="204"/>
      <c r="K2" s="32"/>
    </row>
    <row r="3" spans="1:12" ht="15.75" x14ac:dyDescent="0.25">
      <c r="A3" s="203" t="s">
        <v>0</v>
      </c>
      <c r="B3" s="203"/>
      <c r="C3" s="203"/>
      <c r="G3" s="203" t="s">
        <v>1</v>
      </c>
      <c r="H3" s="203"/>
      <c r="I3" s="203"/>
      <c r="J3" s="203"/>
      <c r="K3" s="203"/>
    </row>
    <row r="4" spans="1:12" ht="15.75" x14ac:dyDescent="0.25">
      <c r="A4" s="201" t="s">
        <v>66</v>
      </c>
      <c r="B4" s="201"/>
      <c r="C4" s="201"/>
      <c r="D4" s="201"/>
      <c r="G4" s="202" t="s">
        <v>67</v>
      </c>
      <c r="H4" s="202"/>
      <c r="I4" s="202"/>
      <c r="J4" s="202"/>
      <c r="K4" s="202"/>
    </row>
    <row r="5" spans="1:12" x14ac:dyDescent="0.2">
      <c r="A5" s="205" t="s">
        <v>2</v>
      </c>
      <c r="B5" s="205"/>
      <c r="C5" s="205"/>
      <c r="D5" s="205"/>
      <c r="G5" s="205" t="s">
        <v>3</v>
      </c>
      <c r="H5" s="205"/>
      <c r="I5" s="205"/>
      <c r="J5" s="205"/>
      <c r="K5" s="205"/>
    </row>
    <row r="6" spans="1:12" ht="15.75" x14ac:dyDescent="0.25">
      <c r="A6" s="201" t="s">
        <v>68</v>
      </c>
      <c r="B6" s="201"/>
      <c r="C6" s="201"/>
      <c r="D6" s="201"/>
      <c r="G6" s="159"/>
      <c r="H6" s="159"/>
      <c r="I6" s="159"/>
      <c r="J6" s="159"/>
      <c r="K6" s="159"/>
    </row>
    <row r="7" spans="1:12" x14ac:dyDescent="0.2">
      <c r="A7" s="206" t="s">
        <v>4</v>
      </c>
      <c r="B7" s="206"/>
      <c r="C7" s="206"/>
      <c r="D7" s="206"/>
      <c r="G7" s="207" t="s">
        <v>4</v>
      </c>
      <c r="H7" s="207"/>
      <c r="I7" s="207"/>
      <c r="J7" s="207"/>
      <c r="K7" s="207"/>
    </row>
    <row r="8" spans="1:12" ht="16.5" customHeight="1" x14ac:dyDescent="0.25">
      <c r="A8" s="40"/>
      <c r="B8" s="41"/>
      <c r="C8" s="194" t="s">
        <v>117</v>
      </c>
      <c r="D8" s="194"/>
      <c r="G8" s="218"/>
      <c r="H8" s="218"/>
      <c r="I8" s="111" t="s">
        <v>65</v>
      </c>
      <c r="J8" s="111"/>
      <c r="K8" s="11"/>
      <c r="L8" s="12"/>
    </row>
    <row r="9" spans="1:12" x14ac:dyDescent="0.2">
      <c r="A9" s="35" t="s">
        <v>51</v>
      </c>
      <c r="B9" s="34"/>
      <c r="C9" s="195" t="s">
        <v>52</v>
      </c>
      <c r="D9" s="195"/>
      <c r="G9" s="219" t="s">
        <v>50</v>
      </c>
      <c r="H9" s="219"/>
      <c r="I9" s="217" t="s">
        <v>49</v>
      </c>
      <c r="J9" s="217"/>
      <c r="K9" s="33"/>
    </row>
    <row r="10" spans="1:12" s="37" customFormat="1" ht="15.75" x14ac:dyDescent="0.25">
      <c r="A10" s="214" t="str">
        <f>G10</f>
        <v>" ____07____ " __мая_  2021г.</v>
      </c>
      <c r="B10" s="214"/>
      <c r="C10" s="214"/>
      <c r="G10" s="214" t="s">
        <v>174</v>
      </c>
      <c r="H10" s="214"/>
      <c r="I10" s="214"/>
      <c r="J10" s="214"/>
    </row>
    <row r="11" spans="1:12" ht="13.5" thickBot="1" x14ac:dyDescent="0.25">
      <c r="J11" s="215" t="s">
        <v>5</v>
      </c>
      <c r="K11" s="216"/>
    </row>
    <row r="12" spans="1:12" ht="15" customHeight="1" x14ac:dyDescent="0.25">
      <c r="A12" s="208" t="s">
        <v>111</v>
      </c>
      <c r="B12" s="208"/>
      <c r="C12" s="208"/>
      <c r="D12" s="208"/>
      <c r="E12" s="208"/>
      <c r="F12" s="208"/>
      <c r="G12" s="208"/>
      <c r="H12" s="209" t="s">
        <v>6</v>
      </c>
      <c r="I12" s="209"/>
      <c r="J12" s="210" t="s">
        <v>7</v>
      </c>
      <c r="K12" s="211"/>
    </row>
    <row r="13" spans="1:12" ht="15" customHeight="1" x14ac:dyDescent="0.25">
      <c r="A13" s="208"/>
      <c r="B13" s="208"/>
      <c r="C13" s="208"/>
      <c r="D13" s="208"/>
      <c r="E13" s="208"/>
      <c r="F13" s="208"/>
      <c r="G13" s="208"/>
      <c r="H13" s="209" t="s">
        <v>8</v>
      </c>
      <c r="I13" s="209"/>
      <c r="J13" s="212" t="s">
        <v>173</v>
      </c>
      <c r="K13" s="213"/>
    </row>
    <row r="14" spans="1:12" ht="15.75" x14ac:dyDescent="0.25">
      <c r="A14" s="118" t="str">
        <f>G10</f>
        <v>" ____07____ " __мая_  2021г.</v>
      </c>
      <c r="B14" s="118"/>
      <c r="C14" s="118"/>
      <c r="D14" s="118"/>
      <c r="E14" s="118"/>
      <c r="F14" s="118"/>
      <c r="G14" s="118"/>
      <c r="H14" s="209" t="s">
        <v>9</v>
      </c>
      <c r="I14" s="209"/>
      <c r="J14" s="212" t="s">
        <v>60</v>
      </c>
      <c r="K14" s="213"/>
    </row>
    <row r="15" spans="1:12" ht="15.75" x14ac:dyDescent="0.25">
      <c r="A15" s="14" t="s">
        <v>10</v>
      </c>
      <c r="B15" s="201" t="s">
        <v>69</v>
      </c>
      <c r="C15" s="201"/>
      <c r="D15" s="201"/>
      <c r="E15" s="201"/>
      <c r="F15" s="201"/>
      <c r="G15" s="201"/>
      <c r="H15" s="209" t="s">
        <v>11</v>
      </c>
      <c r="I15" s="209"/>
      <c r="J15" s="212" t="s">
        <v>61</v>
      </c>
      <c r="K15" s="213"/>
    </row>
    <row r="16" spans="1:12" ht="15.75" x14ac:dyDescent="0.25">
      <c r="A16" s="14" t="s">
        <v>12</v>
      </c>
      <c r="B16" s="201"/>
      <c r="C16" s="201"/>
      <c r="D16" s="201"/>
      <c r="E16" s="201"/>
      <c r="F16" s="201"/>
      <c r="G16" s="201"/>
      <c r="H16" s="209" t="s">
        <v>11</v>
      </c>
      <c r="I16" s="209"/>
      <c r="J16" s="212"/>
      <c r="K16" s="213"/>
    </row>
    <row r="17" spans="1:12" ht="15.75" x14ac:dyDescent="0.25">
      <c r="A17" s="39" t="s">
        <v>13</v>
      </c>
      <c r="B17" s="201" t="s">
        <v>53</v>
      </c>
      <c r="C17" s="201"/>
      <c r="D17" s="201"/>
      <c r="E17" s="201"/>
      <c r="F17" s="201"/>
      <c r="G17" s="201"/>
      <c r="H17" s="209" t="s">
        <v>14</v>
      </c>
      <c r="I17" s="209"/>
      <c r="J17" s="212" t="s">
        <v>171</v>
      </c>
      <c r="K17" s="213"/>
    </row>
    <row r="18" spans="1:12" ht="15.75" x14ac:dyDescent="0.25">
      <c r="A18" s="14" t="s">
        <v>15</v>
      </c>
      <c r="B18" s="234" t="s">
        <v>16</v>
      </c>
      <c r="C18" s="234"/>
      <c r="D18" s="234"/>
      <c r="E18" s="234"/>
      <c r="F18" s="234"/>
      <c r="G18" s="234"/>
      <c r="H18" s="209" t="s">
        <v>17</v>
      </c>
      <c r="I18" s="209"/>
      <c r="J18" s="212" t="s">
        <v>62</v>
      </c>
      <c r="K18" s="213"/>
    </row>
    <row r="19" spans="1:12" ht="15" x14ac:dyDescent="0.25">
      <c r="A19" s="14" t="s">
        <v>54</v>
      </c>
      <c r="B19" s="38"/>
      <c r="C19" s="38"/>
      <c r="D19" s="38"/>
      <c r="E19" s="38"/>
      <c r="F19" s="38"/>
      <c r="G19" s="38"/>
      <c r="H19" s="209" t="s">
        <v>18</v>
      </c>
      <c r="I19" s="209"/>
      <c r="J19" s="212" t="s">
        <v>19</v>
      </c>
      <c r="K19" s="213"/>
    </row>
    <row r="20" spans="1:12" ht="13.5" thickBot="1" x14ac:dyDescent="0.25">
      <c r="B20" s="7"/>
      <c r="C20" s="7"/>
      <c r="D20" s="7"/>
      <c r="E20" s="7"/>
      <c r="F20" s="7"/>
      <c r="G20" s="7"/>
      <c r="H20" s="209" t="s">
        <v>20</v>
      </c>
      <c r="I20" s="209"/>
      <c r="J20" s="230"/>
      <c r="K20" s="231"/>
    </row>
    <row r="21" spans="1:12" s="1" customFormat="1" ht="13.5" x14ac:dyDescent="0.25">
      <c r="A21" s="232"/>
      <c r="B21" s="232"/>
      <c r="C21" s="232"/>
      <c r="D21" s="232"/>
      <c r="E21" s="232"/>
      <c r="F21" s="232"/>
      <c r="G21" s="232"/>
      <c r="H21" s="232"/>
      <c r="I21" s="233"/>
      <c r="J21" s="233"/>
      <c r="K21" s="233"/>
    </row>
    <row r="22" spans="1:12" s="1" customFormat="1" ht="20.25" customHeight="1" x14ac:dyDescent="0.2">
      <c r="A22" s="221" t="s">
        <v>21</v>
      </c>
      <c r="B22" s="221" t="s">
        <v>70</v>
      </c>
      <c r="C22" s="223" t="s">
        <v>22</v>
      </c>
      <c r="D22" s="223"/>
      <c r="E22" s="223"/>
      <c r="F22" s="223"/>
      <c r="G22" s="223"/>
      <c r="H22" s="224"/>
      <c r="I22" s="30" t="s">
        <v>58</v>
      </c>
      <c r="J22" s="222"/>
      <c r="K22" s="220"/>
      <c r="L22" s="220"/>
    </row>
    <row r="23" spans="1:12" s="2" customFormat="1" ht="51" x14ac:dyDescent="0.25">
      <c r="A23" s="221"/>
      <c r="B23" s="221"/>
      <c r="C23" s="29" t="s">
        <v>23</v>
      </c>
      <c r="D23" s="30" t="s">
        <v>24</v>
      </c>
      <c r="E23" s="30" t="s">
        <v>25</v>
      </c>
      <c r="F23" s="30" t="s">
        <v>55</v>
      </c>
      <c r="G23" s="30" t="s">
        <v>56</v>
      </c>
      <c r="H23" s="75" t="s">
        <v>57</v>
      </c>
      <c r="I23" s="30" t="s">
        <v>59</v>
      </c>
      <c r="J23" s="222"/>
      <c r="K23" s="220"/>
      <c r="L23" s="220"/>
    </row>
    <row r="24" spans="1:12" s="1" customFormat="1" x14ac:dyDescent="0.2">
      <c r="A24" s="27">
        <v>1</v>
      </c>
      <c r="B24" s="27">
        <v>2</v>
      </c>
      <c r="C24" s="27">
        <v>3</v>
      </c>
      <c r="D24" s="27">
        <v>4</v>
      </c>
      <c r="E24" s="27">
        <v>5</v>
      </c>
      <c r="F24" s="27">
        <v>6</v>
      </c>
      <c r="G24" s="27">
        <v>7</v>
      </c>
      <c r="H24" s="27">
        <v>8</v>
      </c>
      <c r="I24" s="27"/>
      <c r="J24" s="3"/>
      <c r="K24" s="3"/>
      <c r="L24" s="3"/>
    </row>
    <row r="25" spans="1:12" s="1" customFormat="1" ht="13.5" customHeight="1" x14ac:dyDescent="0.25">
      <c r="A25" s="42" t="s">
        <v>101</v>
      </c>
      <c r="B25" s="43" t="s">
        <v>61</v>
      </c>
      <c r="C25" s="43" t="s">
        <v>71</v>
      </c>
      <c r="D25" s="43" t="s">
        <v>78</v>
      </c>
      <c r="E25" s="43"/>
      <c r="F25" s="43"/>
      <c r="G25" s="43"/>
      <c r="H25" s="44"/>
      <c r="I25" s="44"/>
      <c r="J25" s="3"/>
      <c r="K25" s="3"/>
      <c r="L25" s="3"/>
    </row>
    <row r="26" spans="1:12" s="1" customFormat="1" ht="52.5" customHeight="1" x14ac:dyDescent="0.25">
      <c r="A26" s="42" t="s">
        <v>163</v>
      </c>
      <c r="B26" s="43" t="s">
        <v>61</v>
      </c>
      <c r="C26" s="43" t="s">
        <v>71</v>
      </c>
      <c r="D26" s="43" t="s">
        <v>78</v>
      </c>
      <c r="E26" s="43" t="s">
        <v>170</v>
      </c>
      <c r="F26" s="43"/>
      <c r="G26" s="43"/>
      <c r="H26" s="98"/>
      <c r="I26" s="45">
        <f>I27+I32</f>
        <v>1596050</v>
      </c>
      <c r="J26" s="3"/>
      <c r="K26" s="3"/>
      <c r="L26" s="3"/>
    </row>
    <row r="27" spans="1:12" s="1" customFormat="1" ht="32.25" hidden="1" customHeight="1" x14ac:dyDescent="0.25">
      <c r="A27" s="69" t="s">
        <v>97</v>
      </c>
      <c r="B27" s="70" t="s">
        <v>61</v>
      </c>
      <c r="C27" s="70" t="s">
        <v>71</v>
      </c>
      <c r="D27" s="70" t="s">
        <v>78</v>
      </c>
      <c r="E27" s="70" t="s">
        <v>79</v>
      </c>
      <c r="F27" s="70" t="s">
        <v>72</v>
      </c>
      <c r="G27" s="70"/>
      <c r="H27" s="98"/>
      <c r="I27" s="68">
        <f>I28</f>
        <v>0</v>
      </c>
      <c r="J27" s="3"/>
      <c r="K27" s="3"/>
      <c r="L27" s="46"/>
    </row>
    <row r="28" spans="1:12" s="1" customFormat="1" ht="32.25" hidden="1" customHeight="1" x14ac:dyDescent="0.25">
      <c r="A28" s="42" t="s">
        <v>73</v>
      </c>
      <c r="B28" s="43" t="s">
        <v>61</v>
      </c>
      <c r="C28" s="43" t="s">
        <v>71</v>
      </c>
      <c r="D28" s="43" t="s">
        <v>78</v>
      </c>
      <c r="E28" s="43" t="s">
        <v>79</v>
      </c>
      <c r="F28" s="43" t="s">
        <v>74</v>
      </c>
      <c r="G28" s="43"/>
      <c r="H28" s="98"/>
      <c r="I28" s="45">
        <f>SUM(I29:I31)</f>
        <v>0</v>
      </c>
      <c r="J28" s="3"/>
      <c r="K28" s="3"/>
      <c r="L28" s="46"/>
    </row>
    <row r="29" spans="1:12" s="1" customFormat="1" ht="32.25" hidden="1" customHeight="1" x14ac:dyDescent="0.25">
      <c r="A29" s="42" t="s">
        <v>103</v>
      </c>
      <c r="B29" s="43" t="s">
        <v>61</v>
      </c>
      <c r="C29" s="43" t="s">
        <v>71</v>
      </c>
      <c r="D29" s="43" t="s">
        <v>78</v>
      </c>
      <c r="E29" s="43" t="s">
        <v>79</v>
      </c>
      <c r="F29" s="43" t="s">
        <v>74</v>
      </c>
      <c r="G29" s="43" t="s">
        <v>75</v>
      </c>
      <c r="H29" s="98"/>
      <c r="I29" s="45">
        <v>0</v>
      </c>
      <c r="J29" s="3"/>
      <c r="K29" s="3"/>
      <c r="L29" s="46"/>
    </row>
    <row r="30" spans="1:12" s="1" customFormat="1" ht="32.25" hidden="1" customHeight="1" x14ac:dyDescent="0.25">
      <c r="A30" s="42" t="s">
        <v>104</v>
      </c>
      <c r="B30" s="43" t="s">
        <v>61</v>
      </c>
      <c r="C30" s="43" t="s">
        <v>71</v>
      </c>
      <c r="D30" s="43" t="s">
        <v>78</v>
      </c>
      <c r="E30" s="43" t="s">
        <v>79</v>
      </c>
      <c r="F30" s="43" t="s">
        <v>74</v>
      </c>
      <c r="G30" s="43" t="s">
        <v>102</v>
      </c>
      <c r="H30" s="98"/>
      <c r="I30" s="45">
        <v>0</v>
      </c>
      <c r="J30" s="3"/>
      <c r="K30" s="3"/>
      <c r="L30" s="46"/>
    </row>
    <row r="31" spans="1:12" s="1" customFormat="1" ht="15.75" hidden="1" x14ac:dyDescent="0.25">
      <c r="A31" s="42" t="s">
        <v>105</v>
      </c>
      <c r="B31" s="43" t="s">
        <v>61</v>
      </c>
      <c r="C31" s="43" t="s">
        <v>71</v>
      </c>
      <c r="D31" s="43" t="s">
        <v>78</v>
      </c>
      <c r="E31" s="43" t="s">
        <v>79</v>
      </c>
      <c r="F31" s="43" t="s">
        <v>74</v>
      </c>
      <c r="G31" s="43" t="s">
        <v>84</v>
      </c>
      <c r="H31" s="98"/>
      <c r="I31" s="45">
        <v>0</v>
      </c>
      <c r="J31" s="3"/>
      <c r="K31" s="3"/>
      <c r="L31" s="46"/>
    </row>
    <row r="32" spans="1:12" s="1" customFormat="1" ht="47.25" x14ac:dyDescent="0.25">
      <c r="A32" s="59" t="s">
        <v>98</v>
      </c>
      <c r="B32" s="43" t="s">
        <v>61</v>
      </c>
      <c r="C32" s="43" t="s">
        <v>71</v>
      </c>
      <c r="D32" s="43" t="s">
        <v>78</v>
      </c>
      <c r="E32" s="43" t="s">
        <v>170</v>
      </c>
      <c r="F32" s="43" t="s">
        <v>80</v>
      </c>
      <c r="G32" s="43"/>
      <c r="H32" s="98"/>
      <c r="I32" s="45">
        <f>I33</f>
        <v>1596050</v>
      </c>
      <c r="J32" s="3"/>
      <c r="K32" s="3"/>
      <c r="L32" s="46"/>
    </row>
    <row r="33" spans="1:14" s="1" customFormat="1" ht="30.75" customHeight="1" x14ac:dyDescent="0.25">
      <c r="A33" s="59" t="s">
        <v>99</v>
      </c>
      <c r="B33" s="43" t="s">
        <v>61</v>
      </c>
      <c r="C33" s="43" t="s">
        <v>71</v>
      </c>
      <c r="D33" s="43" t="s">
        <v>78</v>
      </c>
      <c r="E33" s="43" t="s">
        <v>170</v>
      </c>
      <c r="F33" s="43" t="s">
        <v>81</v>
      </c>
      <c r="G33" s="43"/>
      <c r="H33" s="98"/>
      <c r="I33" s="45">
        <f>SUM(I34:I36)</f>
        <v>1596050</v>
      </c>
      <c r="J33" s="3"/>
      <c r="K33" s="3"/>
      <c r="L33" s="46"/>
    </row>
    <row r="34" spans="1:14" s="1" customFormat="1" ht="31.5" hidden="1" customHeight="1" x14ac:dyDescent="0.25">
      <c r="A34" s="42" t="s">
        <v>106</v>
      </c>
      <c r="B34" s="43" t="s">
        <v>61</v>
      </c>
      <c r="C34" s="43" t="s">
        <v>71</v>
      </c>
      <c r="D34" s="43" t="s">
        <v>78</v>
      </c>
      <c r="E34" s="43" t="s">
        <v>170</v>
      </c>
      <c r="F34" s="43" t="s">
        <v>81</v>
      </c>
      <c r="G34" s="47" t="s">
        <v>82</v>
      </c>
      <c r="H34" s="99"/>
      <c r="I34" s="45"/>
      <c r="J34" s="3"/>
      <c r="K34" s="3"/>
      <c r="L34" s="71"/>
    </row>
    <row r="35" spans="1:14" s="1" customFormat="1" ht="32.25" customHeight="1" x14ac:dyDescent="0.25">
      <c r="A35" s="42" t="s">
        <v>107</v>
      </c>
      <c r="B35" s="43" t="s">
        <v>61</v>
      </c>
      <c r="C35" s="43" t="s">
        <v>71</v>
      </c>
      <c r="D35" s="43" t="s">
        <v>78</v>
      </c>
      <c r="E35" s="43" t="s">
        <v>170</v>
      </c>
      <c r="F35" s="43" t="s">
        <v>81</v>
      </c>
      <c r="G35" s="47" t="s">
        <v>83</v>
      </c>
      <c r="H35" s="99" t="s">
        <v>169</v>
      </c>
      <c r="I35" s="45">
        <f>1256908</f>
        <v>1256908</v>
      </c>
      <c r="J35" s="3"/>
      <c r="K35" s="3"/>
      <c r="L35" s="71" t="s">
        <v>115</v>
      </c>
    </row>
    <row r="36" spans="1:14" s="1" customFormat="1" ht="32.25" customHeight="1" x14ac:dyDescent="0.25">
      <c r="A36" s="42" t="s">
        <v>109</v>
      </c>
      <c r="B36" s="43" t="s">
        <v>61</v>
      </c>
      <c r="C36" s="43" t="s">
        <v>71</v>
      </c>
      <c r="D36" s="43" t="s">
        <v>78</v>
      </c>
      <c r="E36" s="43" t="s">
        <v>170</v>
      </c>
      <c r="F36" s="43" t="s">
        <v>81</v>
      </c>
      <c r="G36" s="47" t="s">
        <v>100</v>
      </c>
      <c r="H36" s="99" t="s">
        <v>169</v>
      </c>
      <c r="I36" s="45">
        <f>339200-58</f>
        <v>339142</v>
      </c>
      <c r="J36" s="3"/>
      <c r="K36" s="3"/>
      <c r="L36" s="71" t="s">
        <v>116</v>
      </c>
    </row>
    <row r="37" spans="1:14" s="1" customFormat="1" ht="15.75" x14ac:dyDescent="0.25">
      <c r="A37" s="196" t="s">
        <v>64</v>
      </c>
      <c r="B37" s="196"/>
      <c r="C37" s="43" t="s">
        <v>71</v>
      </c>
      <c r="D37" s="43" t="s">
        <v>78</v>
      </c>
      <c r="E37" s="43" t="s">
        <v>170</v>
      </c>
      <c r="F37" s="44"/>
      <c r="G37" s="44"/>
      <c r="H37" s="98"/>
      <c r="I37" s="45">
        <f>I27+I32</f>
        <v>1596050</v>
      </c>
      <c r="J37" s="4"/>
      <c r="K37" s="4"/>
      <c r="L37" s="46"/>
      <c r="M37" s="48"/>
      <c r="N37" s="197"/>
    </row>
    <row r="38" spans="1:14" ht="15.75" x14ac:dyDescent="0.25">
      <c r="A38" s="199" t="s">
        <v>76</v>
      </c>
      <c r="B38" s="199"/>
      <c r="C38" s="199"/>
      <c r="D38" s="199"/>
      <c r="E38" s="199"/>
      <c r="F38" s="199"/>
      <c r="G38" s="200"/>
      <c r="H38" s="49"/>
      <c r="I38" s="68">
        <f>I37</f>
        <v>1596050</v>
      </c>
      <c r="J38" s="5"/>
      <c r="K38" s="5"/>
      <c r="L38" s="5"/>
      <c r="N38" s="198"/>
    </row>
    <row r="39" spans="1:14" ht="15.75" x14ac:dyDescent="0.25">
      <c r="A39" s="225" t="s">
        <v>77</v>
      </c>
      <c r="B39" s="225"/>
      <c r="C39" s="225"/>
      <c r="D39" s="225"/>
      <c r="E39" s="225"/>
      <c r="F39" s="225"/>
      <c r="G39" s="225"/>
      <c r="H39" s="225"/>
      <c r="I39" s="225"/>
      <c r="J39" s="225"/>
      <c r="K39" s="5"/>
      <c r="L39" s="5"/>
    </row>
    <row r="40" spans="1:14" ht="12.75" hidden="1" customHeight="1" x14ac:dyDescent="0.2">
      <c r="A40" s="6"/>
      <c r="B40" s="6"/>
      <c r="C40" s="6"/>
      <c r="D40" s="6"/>
      <c r="E40" s="6"/>
      <c r="F40" s="6"/>
      <c r="G40" s="6"/>
      <c r="H40" s="4"/>
      <c r="I40" s="5"/>
      <c r="J40" s="5"/>
      <c r="K40" s="5"/>
      <c r="L40" s="5"/>
    </row>
    <row r="41" spans="1:14" ht="33" customHeight="1" x14ac:dyDescent="0.25">
      <c r="A41" s="182" t="s">
        <v>27</v>
      </c>
      <c r="B41" s="182"/>
      <c r="C41" s="226" t="str">
        <f>G4</f>
        <v>Директор МКОШИ им. Д. Б. Закирова</v>
      </c>
      <c r="D41" s="227"/>
      <c r="E41" s="228"/>
      <c r="F41" s="228"/>
      <c r="G41" s="229" t="str">
        <f>I8</f>
        <v>Е. В. Коваленко</v>
      </c>
      <c r="H41" s="229"/>
      <c r="I41" s="7"/>
    </row>
    <row r="42" spans="1:14" x14ac:dyDescent="0.2">
      <c r="A42" s="192" t="s">
        <v>28</v>
      </c>
      <c r="B42" s="192"/>
      <c r="C42" s="187" t="s">
        <v>29</v>
      </c>
      <c r="D42" s="187"/>
      <c r="E42" s="187" t="s">
        <v>30</v>
      </c>
      <c r="F42" s="187"/>
      <c r="G42" s="187" t="s">
        <v>31</v>
      </c>
      <c r="H42" s="187"/>
    </row>
    <row r="43" spans="1:14" x14ac:dyDescent="0.2">
      <c r="A43" s="8"/>
      <c r="B43" s="31"/>
      <c r="C43" s="31"/>
      <c r="D43" s="31"/>
      <c r="E43" s="31"/>
      <c r="F43" s="31"/>
      <c r="G43" s="31"/>
      <c r="H43" s="76"/>
    </row>
    <row r="44" spans="1:14" ht="15.75" x14ac:dyDescent="0.25">
      <c r="A44" s="189" t="s">
        <v>32</v>
      </c>
      <c r="B44" s="189"/>
      <c r="C44" s="190"/>
      <c r="D44" s="190"/>
      <c r="E44" s="191"/>
      <c r="F44" s="191"/>
      <c r="G44" s="188"/>
      <c r="H44" s="188"/>
    </row>
    <row r="45" spans="1:14" x14ac:dyDescent="0.2">
      <c r="B45" s="9" t="s">
        <v>34</v>
      </c>
      <c r="C45" s="184" t="s">
        <v>35</v>
      </c>
      <c r="D45" s="184"/>
      <c r="E45" s="187" t="s">
        <v>30</v>
      </c>
      <c r="F45" s="187"/>
      <c r="G45" s="187" t="s">
        <v>31</v>
      </c>
      <c r="H45" s="187"/>
    </row>
    <row r="46" spans="1:14" ht="15.75" x14ac:dyDescent="0.25">
      <c r="A46" s="118" t="s">
        <v>36</v>
      </c>
      <c r="B46" s="118"/>
      <c r="C46" s="115" t="s">
        <v>46</v>
      </c>
      <c r="D46" s="116"/>
      <c r="E46" s="188"/>
      <c r="F46" s="188"/>
      <c r="G46" s="116" t="s">
        <v>33</v>
      </c>
      <c r="H46" s="116"/>
      <c r="I46" s="183" t="s">
        <v>63</v>
      </c>
      <c r="J46" s="183"/>
    </row>
    <row r="47" spans="1:14" x14ac:dyDescent="0.2">
      <c r="B47" s="10" t="s">
        <v>37</v>
      </c>
      <c r="C47" s="184" t="s">
        <v>35</v>
      </c>
      <c r="D47" s="184"/>
      <c r="E47" s="185" t="s">
        <v>30</v>
      </c>
      <c r="F47" s="185"/>
      <c r="G47" s="185" t="s">
        <v>31</v>
      </c>
      <c r="H47" s="185"/>
      <c r="I47" s="186" t="s">
        <v>38</v>
      </c>
      <c r="J47" s="186"/>
    </row>
    <row r="48" spans="1:14" ht="15.75" x14ac:dyDescent="0.25">
      <c r="A48" s="37" t="str">
        <f>G10</f>
        <v>" ____07____ " __мая_  2021г.</v>
      </c>
    </row>
    <row r="49" ht="12.75" hidden="1" customHeight="1" x14ac:dyDescent="0.2"/>
    <row r="50" ht="12.75" hidden="1" customHeight="1" x14ac:dyDescent="0.2"/>
    <row r="51" ht="12.75" hidden="1" customHeight="1" x14ac:dyDescent="0.2"/>
    <row r="54" ht="12.75" hidden="1" customHeight="1" x14ac:dyDescent="0.2"/>
    <row r="57" ht="12.75" hidden="1" customHeight="1" x14ac:dyDescent="0.2"/>
    <row r="59" ht="20.25" customHeight="1" x14ac:dyDescent="0.2"/>
    <row r="60" ht="19.5" customHeight="1" x14ac:dyDescent="0.2"/>
    <row r="62" ht="39" customHeight="1" x14ac:dyDescent="0.2"/>
    <row r="65" ht="15.75" customHeight="1" x14ac:dyDescent="0.2"/>
  </sheetData>
  <mergeCells count="80">
    <mergeCell ref="H20:I20"/>
    <mergeCell ref="J20:K20"/>
    <mergeCell ref="A21:K21"/>
    <mergeCell ref="B18:G18"/>
    <mergeCell ref="H18:I18"/>
    <mergeCell ref="J18:K18"/>
    <mergeCell ref="H19:I19"/>
    <mergeCell ref="J19:K19"/>
    <mergeCell ref="A39:J39"/>
    <mergeCell ref="A41:B41"/>
    <mergeCell ref="C41:D41"/>
    <mergeCell ref="E41:F41"/>
    <mergeCell ref="G41:H41"/>
    <mergeCell ref="L22:L23"/>
    <mergeCell ref="A22:A23"/>
    <mergeCell ref="B22:B23"/>
    <mergeCell ref="J22:J23"/>
    <mergeCell ref="K22:K23"/>
    <mergeCell ref="C22:H22"/>
    <mergeCell ref="B16:G16"/>
    <mergeCell ref="H16:I16"/>
    <mergeCell ref="J16:K16"/>
    <mergeCell ref="B17:G17"/>
    <mergeCell ref="H17:I17"/>
    <mergeCell ref="J17:K17"/>
    <mergeCell ref="A14:G14"/>
    <mergeCell ref="H14:I14"/>
    <mergeCell ref="J14:K14"/>
    <mergeCell ref="B15:G15"/>
    <mergeCell ref="H15:I15"/>
    <mergeCell ref="J15:K15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G8:H8"/>
    <mergeCell ref="G9:H9"/>
    <mergeCell ref="H1:J1"/>
    <mergeCell ref="C8:D8"/>
    <mergeCell ref="C9:D9"/>
    <mergeCell ref="A37:B37"/>
    <mergeCell ref="N37:N38"/>
    <mergeCell ref="A38:G38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E42:F42"/>
    <mergeCell ref="G42:H42"/>
    <mergeCell ref="A44:B44"/>
    <mergeCell ref="C44:D44"/>
    <mergeCell ref="E44:F44"/>
    <mergeCell ref="G44:H44"/>
    <mergeCell ref="A42:B42"/>
    <mergeCell ref="C42:D42"/>
    <mergeCell ref="C45:D45"/>
    <mergeCell ref="E45:F45"/>
    <mergeCell ref="G45:H45"/>
    <mergeCell ref="A46:B46"/>
    <mergeCell ref="C46:D46"/>
    <mergeCell ref="E46:F46"/>
    <mergeCell ref="G46:H46"/>
    <mergeCell ref="I46:J46"/>
    <mergeCell ref="C47:D47"/>
    <mergeCell ref="E47:F47"/>
    <mergeCell ref="G47:H47"/>
    <mergeCell ref="I47:J47"/>
  </mergeCells>
  <pageMargins left="0.7" right="0.7" top="0.75" bottom="0.75" header="0.3" footer="0.3"/>
  <pageSetup paperSize="9" scale="6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26"/>
  <sheetViews>
    <sheetView view="pageBreakPreview" zoomScaleSheetLayoutView="100" workbookViewId="0">
      <selection activeCell="AN37" sqref="AN37"/>
    </sheetView>
  </sheetViews>
  <sheetFormatPr defaultColWidth="0.85546875" defaultRowHeight="15" x14ac:dyDescent="0.25"/>
  <cols>
    <col min="1" max="37" width="0.85546875" style="14"/>
    <col min="38" max="38" width="1.85546875" style="14" customWidth="1"/>
    <col min="39" max="45" width="0.85546875" style="14"/>
    <col min="46" max="46" width="0.7109375" style="14" customWidth="1"/>
    <col min="47" max="59" width="0.85546875" style="14" hidden="1" customWidth="1"/>
    <col min="60" max="60" width="11.28515625" style="14" customWidth="1"/>
    <col min="61" max="66" width="0.85546875" style="14"/>
    <col min="67" max="67" width="6.5703125" style="14" customWidth="1"/>
    <col min="68" max="68" width="0.85546875" style="14"/>
    <col min="69" max="69" width="3.85546875" style="14" customWidth="1"/>
    <col min="70" max="71" width="0.85546875" style="14"/>
    <col min="72" max="72" width="4" style="14" customWidth="1"/>
    <col min="73" max="73" width="3" style="14" customWidth="1"/>
    <col min="74" max="77" width="0.85546875" style="14"/>
    <col min="78" max="78" width="10.140625" style="14" customWidth="1"/>
    <col min="79" max="109" width="0.85546875" style="14"/>
    <col min="110" max="110" width="13.140625" style="14" bestFit="1" customWidth="1"/>
    <col min="111" max="115" width="0.85546875" style="14"/>
    <col min="116" max="116" width="2" style="14" bestFit="1" customWidth="1"/>
    <col min="117" max="16384" width="0.85546875" style="14"/>
  </cols>
  <sheetData>
    <row r="1" spans="1:105" s="24" customFormat="1" ht="3" customHeight="1" x14ac:dyDescent="0.25"/>
    <row r="2" spans="1:105" ht="13.5" customHeight="1" x14ac:dyDescent="0.25">
      <c r="A2" s="261" t="s">
        <v>43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  <c r="BF2" s="262"/>
      <c r="BG2" s="262"/>
      <c r="BH2" s="262"/>
      <c r="BI2" s="262"/>
      <c r="BJ2" s="262"/>
      <c r="BK2" s="262"/>
      <c r="BL2" s="262"/>
      <c r="BM2" s="262"/>
      <c r="BN2" s="262"/>
      <c r="BO2" s="262"/>
      <c r="BP2" s="262"/>
      <c r="BQ2" s="262"/>
      <c r="BR2" s="262"/>
      <c r="BS2" s="262"/>
      <c r="BT2" s="262"/>
      <c r="BU2" s="262"/>
      <c r="BV2" s="262"/>
      <c r="BW2" s="262"/>
      <c r="BX2" s="262"/>
      <c r="BY2" s="262"/>
      <c r="BZ2" s="262"/>
      <c r="CA2" s="262"/>
      <c r="CB2" s="262"/>
      <c r="CC2" s="262"/>
      <c r="CD2" s="262"/>
      <c r="CE2" s="262"/>
      <c r="CF2" s="262"/>
      <c r="CG2" s="262"/>
      <c r="CH2" s="262"/>
      <c r="CI2" s="262"/>
      <c r="CJ2" s="262"/>
      <c r="CK2" s="262"/>
      <c r="CL2" s="262"/>
      <c r="CM2" s="262"/>
      <c r="CN2" s="262"/>
      <c r="CO2" s="262"/>
      <c r="CP2" s="262"/>
      <c r="CQ2" s="262"/>
      <c r="CR2" s="262"/>
      <c r="CS2" s="262"/>
      <c r="CT2" s="262"/>
      <c r="CU2" s="262"/>
      <c r="CV2" s="262"/>
      <c r="CW2" s="262"/>
      <c r="CX2" s="262"/>
      <c r="CY2" s="262"/>
      <c r="CZ2" s="262"/>
      <c r="DA2" s="262"/>
    </row>
    <row r="3" spans="1:105" ht="13.5" customHeight="1" x14ac:dyDescent="0.25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2"/>
      <c r="AW3" s="262"/>
      <c r="AX3" s="262"/>
      <c r="AY3" s="262"/>
      <c r="AZ3" s="262"/>
      <c r="BA3" s="262"/>
      <c r="BB3" s="262"/>
      <c r="BC3" s="262"/>
      <c r="BD3" s="262"/>
      <c r="BE3" s="262"/>
      <c r="BF3" s="262"/>
      <c r="BG3" s="262"/>
      <c r="BH3" s="262"/>
      <c r="BI3" s="262"/>
      <c r="BJ3" s="262"/>
      <c r="BK3" s="262"/>
      <c r="BL3" s="262"/>
      <c r="BM3" s="262"/>
      <c r="BN3" s="262"/>
      <c r="BO3" s="262"/>
      <c r="BP3" s="262"/>
      <c r="BQ3" s="262"/>
      <c r="BR3" s="262"/>
      <c r="BS3" s="262"/>
      <c r="BT3" s="262"/>
      <c r="BU3" s="262"/>
      <c r="BV3" s="262"/>
      <c r="BW3" s="262"/>
      <c r="BX3" s="262"/>
      <c r="BY3" s="262"/>
      <c r="BZ3" s="262"/>
      <c r="CA3" s="262"/>
      <c r="CB3" s="262"/>
      <c r="CC3" s="262"/>
      <c r="CD3" s="262"/>
      <c r="CE3" s="262"/>
      <c r="CF3" s="262"/>
      <c r="CG3" s="262"/>
      <c r="CH3" s="262"/>
      <c r="CI3" s="262"/>
      <c r="CJ3" s="262"/>
      <c r="CK3" s="262"/>
      <c r="CL3" s="262"/>
      <c r="CM3" s="262"/>
      <c r="CN3" s="262"/>
      <c r="CO3" s="262"/>
      <c r="CP3" s="262"/>
      <c r="CQ3" s="262"/>
      <c r="CR3" s="262"/>
      <c r="CS3" s="262"/>
      <c r="CT3" s="262"/>
      <c r="CU3" s="262"/>
      <c r="CV3" s="262"/>
      <c r="CW3" s="262"/>
      <c r="CX3" s="262"/>
      <c r="CY3" s="262"/>
      <c r="CZ3" s="262"/>
      <c r="DA3" s="262"/>
    </row>
    <row r="4" spans="1:105" s="13" customFormat="1" ht="14.25" x14ac:dyDescent="0.2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9"/>
      <c r="BJ4" s="19"/>
      <c r="BK4" s="19"/>
      <c r="BL4" s="19"/>
      <c r="BM4" s="19"/>
      <c r="BN4" s="19"/>
      <c r="BO4" s="19"/>
      <c r="BQ4" s="19"/>
      <c r="BR4" s="19"/>
      <c r="BS4" s="19"/>
      <c r="BT4" s="19"/>
      <c r="BU4" s="19"/>
      <c r="BV4" s="19"/>
      <c r="BW4" s="19"/>
      <c r="BX4" s="19"/>
      <c r="BY4" s="19"/>
      <c r="BZ4" s="18"/>
      <c r="CA4" s="18"/>
      <c r="CB4" s="18"/>
      <c r="CC4" s="18"/>
      <c r="CD4" s="18"/>
      <c r="CE4" s="18"/>
      <c r="CF4" s="19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spans="1:105" s="20" customFormat="1" ht="72.75" customHeight="1" x14ac:dyDescent="0.25">
      <c r="A5" s="263" t="s">
        <v>39</v>
      </c>
      <c r="B5" s="264"/>
      <c r="C5" s="264"/>
      <c r="D5" s="264"/>
      <c r="E5" s="264"/>
      <c r="F5" s="265"/>
      <c r="G5" s="263" t="s">
        <v>40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4"/>
      <c r="BA5" s="264"/>
      <c r="BB5" s="264"/>
      <c r="BC5" s="264"/>
      <c r="BD5" s="264"/>
      <c r="BE5" s="264"/>
      <c r="BF5" s="264"/>
      <c r="BG5" s="264"/>
      <c r="BH5" s="265"/>
      <c r="BI5" s="263" t="s">
        <v>44</v>
      </c>
      <c r="BJ5" s="264"/>
      <c r="BK5" s="264"/>
      <c r="BL5" s="264"/>
      <c r="BM5" s="264"/>
      <c r="BN5" s="264"/>
      <c r="BO5" s="264"/>
      <c r="BP5" s="265"/>
      <c r="BQ5" s="263" t="s">
        <v>45</v>
      </c>
      <c r="BR5" s="264"/>
      <c r="BS5" s="264"/>
      <c r="BT5" s="264"/>
      <c r="BU5" s="264"/>
      <c r="BV5" s="265"/>
      <c r="BW5" s="264" t="s">
        <v>85</v>
      </c>
      <c r="BX5" s="264"/>
      <c r="BY5" s="264"/>
      <c r="BZ5" s="265"/>
      <c r="CA5" s="263" t="s">
        <v>86</v>
      </c>
      <c r="CB5" s="264"/>
      <c r="CC5" s="264"/>
      <c r="CD5" s="264"/>
      <c r="CE5" s="264"/>
      <c r="CF5" s="264"/>
      <c r="CG5" s="264"/>
      <c r="CH5" s="264"/>
      <c r="CI5" s="264"/>
      <c r="CJ5" s="264"/>
      <c r="CK5" s="264"/>
      <c r="CL5" s="264"/>
      <c r="CM5" s="264"/>
      <c r="CN5" s="264"/>
      <c r="CO5" s="264"/>
      <c r="CP5" s="264"/>
      <c r="CQ5" s="264"/>
      <c r="CR5" s="264"/>
      <c r="CS5" s="264"/>
      <c r="CT5" s="264"/>
      <c r="CU5" s="264"/>
      <c r="CV5" s="264"/>
      <c r="CW5" s="264"/>
      <c r="CX5" s="264"/>
      <c r="CY5" s="264"/>
      <c r="CZ5" s="264"/>
      <c r="DA5" s="265"/>
    </row>
    <row r="6" spans="1:105" s="20" customFormat="1" x14ac:dyDescent="0.25">
      <c r="A6" s="266">
        <v>1</v>
      </c>
      <c r="B6" s="267"/>
      <c r="C6" s="267"/>
      <c r="D6" s="267"/>
      <c r="E6" s="267"/>
      <c r="F6" s="268"/>
      <c r="G6" s="269">
        <v>2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1"/>
      <c r="BI6" s="269">
        <v>3</v>
      </c>
      <c r="BJ6" s="270"/>
      <c r="BK6" s="270"/>
      <c r="BL6" s="270"/>
      <c r="BM6" s="270"/>
      <c r="BN6" s="270"/>
      <c r="BO6" s="270"/>
      <c r="BP6" s="271"/>
      <c r="BQ6" s="269">
        <v>4</v>
      </c>
      <c r="BR6" s="270"/>
      <c r="BS6" s="270"/>
      <c r="BT6" s="270"/>
      <c r="BU6" s="270"/>
      <c r="BV6" s="271"/>
      <c r="BW6" s="269">
        <v>5</v>
      </c>
      <c r="BX6" s="270"/>
      <c r="BY6" s="270"/>
      <c r="BZ6" s="271"/>
      <c r="CA6" s="269">
        <v>6</v>
      </c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0"/>
      <c r="CN6" s="270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1"/>
    </row>
    <row r="7" spans="1:105" s="20" customFormat="1" ht="32.25" customHeight="1" x14ac:dyDescent="0.25">
      <c r="A7" s="235" t="s">
        <v>26</v>
      </c>
      <c r="B7" s="236"/>
      <c r="C7" s="236"/>
      <c r="D7" s="236"/>
      <c r="E7" s="236"/>
      <c r="F7" s="237"/>
      <c r="G7" s="244" t="s">
        <v>147</v>
      </c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6"/>
      <c r="BI7" s="247">
        <v>1</v>
      </c>
      <c r="BJ7" s="248"/>
      <c r="BK7" s="248"/>
      <c r="BL7" s="248"/>
      <c r="BM7" s="248"/>
      <c r="BN7" s="248"/>
      <c r="BO7" s="248"/>
      <c r="BP7" s="249"/>
      <c r="BQ7" s="247">
        <v>1</v>
      </c>
      <c r="BR7" s="248"/>
      <c r="BS7" s="248"/>
      <c r="BT7" s="248"/>
      <c r="BU7" s="248"/>
      <c r="BV7" s="249"/>
      <c r="BW7" s="238">
        <v>1256850</v>
      </c>
      <c r="BX7" s="239"/>
      <c r="BY7" s="239"/>
      <c r="BZ7" s="240"/>
      <c r="CA7" s="238">
        <f>BQ7*BW7+58</f>
        <v>1256908</v>
      </c>
      <c r="CB7" s="239"/>
      <c r="CC7" s="239"/>
      <c r="CD7" s="239"/>
      <c r="CE7" s="239"/>
      <c r="CF7" s="239"/>
      <c r="CG7" s="239"/>
      <c r="CH7" s="239"/>
      <c r="CI7" s="239"/>
      <c r="CJ7" s="239"/>
      <c r="CK7" s="239"/>
      <c r="CL7" s="239"/>
      <c r="CM7" s="239"/>
      <c r="CN7" s="239"/>
      <c r="CO7" s="239"/>
      <c r="CP7" s="239"/>
      <c r="CQ7" s="239"/>
      <c r="CR7" s="239"/>
      <c r="CS7" s="239"/>
      <c r="CT7" s="239"/>
      <c r="CU7" s="239"/>
      <c r="CV7" s="239"/>
      <c r="CW7" s="239"/>
      <c r="CX7" s="239"/>
      <c r="CY7" s="239"/>
      <c r="CZ7" s="239"/>
      <c r="DA7" s="240"/>
    </row>
    <row r="8" spans="1:105" s="20" customFormat="1" ht="45.75" hidden="1" customHeight="1" x14ac:dyDescent="0.25">
      <c r="A8" s="266" t="s">
        <v>112</v>
      </c>
      <c r="B8" s="267"/>
      <c r="C8" s="267"/>
      <c r="D8" s="267"/>
      <c r="E8" s="267"/>
      <c r="F8" s="268"/>
      <c r="G8" s="244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6"/>
      <c r="BI8" s="247"/>
      <c r="BJ8" s="248"/>
      <c r="BK8" s="248"/>
      <c r="BL8" s="248"/>
      <c r="BM8" s="248"/>
      <c r="BN8" s="248"/>
      <c r="BO8" s="248"/>
      <c r="BP8" s="249"/>
      <c r="BQ8" s="247"/>
      <c r="BR8" s="248"/>
      <c r="BS8" s="248"/>
      <c r="BT8" s="248"/>
      <c r="BU8" s="248"/>
      <c r="BV8" s="249"/>
      <c r="BW8" s="238"/>
      <c r="BX8" s="239"/>
      <c r="BY8" s="239"/>
      <c r="BZ8" s="240"/>
      <c r="CA8" s="238"/>
      <c r="CB8" s="239"/>
      <c r="CC8" s="239"/>
      <c r="CD8" s="239"/>
      <c r="CE8" s="239"/>
      <c r="CF8" s="239"/>
      <c r="CG8" s="239"/>
      <c r="CH8" s="239"/>
      <c r="CI8" s="239"/>
      <c r="CJ8" s="239"/>
      <c r="CK8" s="239"/>
      <c r="CL8" s="239"/>
      <c r="CM8" s="239"/>
      <c r="CN8" s="239"/>
      <c r="CO8" s="239"/>
      <c r="CP8" s="239"/>
      <c r="CQ8" s="239"/>
      <c r="CR8" s="239"/>
      <c r="CS8" s="239"/>
      <c r="CT8" s="239"/>
      <c r="CU8" s="239"/>
      <c r="CV8" s="239"/>
      <c r="CW8" s="239"/>
      <c r="CX8" s="239"/>
      <c r="CY8" s="239"/>
      <c r="CZ8" s="239"/>
      <c r="DA8" s="240"/>
    </row>
    <row r="9" spans="1:105" s="20" customFormat="1" ht="45.75" hidden="1" customHeight="1" x14ac:dyDescent="0.25">
      <c r="A9" s="266" t="s">
        <v>113</v>
      </c>
      <c r="B9" s="267"/>
      <c r="C9" s="267"/>
      <c r="D9" s="267"/>
      <c r="E9" s="267"/>
      <c r="F9" s="268"/>
      <c r="G9" s="244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6"/>
      <c r="BI9" s="247"/>
      <c r="BJ9" s="248"/>
      <c r="BK9" s="248"/>
      <c r="BL9" s="248"/>
      <c r="BM9" s="248"/>
      <c r="BN9" s="248"/>
      <c r="BO9" s="248"/>
      <c r="BP9" s="249"/>
      <c r="BQ9" s="247"/>
      <c r="BR9" s="248"/>
      <c r="BS9" s="248"/>
      <c r="BT9" s="248"/>
      <c r="BU9" s="248"/>
      <c r="BV9" s="249"/>
      <c r="BW9" s="238"/>
      <c r="BX9" s="239"/>
      <c r="BY9" s="239"/>
      <c r="BZ9" s="240"/>
      <c r="CA9" s="238"/>
      <c r="CB9" s="239"/>
      <c r="CC9" s="239"/>
      <c r="CD9" s="239"/>
      <c r="CE9" s="239"/>
      <c r="CF9" s="239"/>
      <c r="CG9" s="239"/>
      <c r="CH9" s="239"/>
      <c r="CI9" s="239"/>
      <c r="CJ9" s="239"/>
      <c r="CK9" s="239"/>
      <c r="CL9" s="239"/>
      <c r="CM9" s="239"/>
      <c r="CN9" s="239"/>
      <c r="CO9" s="239"/>
      <c r="CP9" s="239"/>
      <c r="CQ9" s="239"/>
      <c r="CR9" s="239"/>
      <c r="CS9" s="239"/>
      <c r="CT9" s="239"/>
      <c r="CU9" s="239"/>
      <c r="CV9" s="239"/>
      <c r="CW9" s="239"/>
      <c r="CX9" s="239"/>
      <c r="CY9" s="239"/>
      <c r="CZ9" s="239"/>
      <c r="DA9" s="240"/>
    </row>
    <row r="10" spans="1:105" s="20" customFormat="1" ht="45.75" hidden="1" customHeight="1" x14ac:dyDescent="0.25">
      <c r="A10" s="266" t="s">
        <v>114</v>
      </c>
      <c r="B10" s="267"/>
      <c r="C10" s="267"/>
      <c r="D10" s="267"/>
      <c r="E10" s="267"/>
      <c r="F10" s="268"/>
      <c r="G10" s="244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6"/>
      <c r="BI10" s="247"/>
      <c r="BJ10" s="248"/>
      <c r="BK10" s="248"/>
      <c r="BL10" s="248"/>
      <c r="BM10" s="248"/>
      <c r="BN10" s="248"/>
      <c r="BO10" s="248"/>
      <c r="BP10" s="249"/>
      <c r="BQ10" s="247"/>
      <c r="BR10" s="248"/>
      <c r="BS10" s="248"/>
      <c r="BT10" s="248"/>
      <c r="BU10" s="248"/>
      <c r="BV10" s="249"/>
      <c r="BW10" s="238"/>
      <c r="BX10" s="239"/>
      <c r="BY10" s="239"/>
      <c r="BZ10" s="240"/>
      <c r="CA10" s="238"/>
      <c r="CB10" s="239"/>
      <c r="CC10" s="239"/>
      <c r="CD10" s="239"/>
      <c r="CE10" s="239"/>
      <c r="CF10" s="239"/>
      <c r="CG10" s="239"/>
      <c r="CH10" s="239"/>
      <c r="CI10" s="239"/>
      <c r="CJ10" s="239"/>
      <c r="CK10" s="239"/>
      <c r="CL10" s="239"/>
      <c r="CM10" s="239"/>
      <c r="CN10" s="239"/>
      <c r="CO10" s="239"/>
      <c r="CP10" s="239"/>
      <c r="CQ10" s="239"/>
      <c r="CR10" s="239"/>
      <c r="CS10" s="239"/>
      <c r="CT10" s="239"/>
      <c r="CU10" s="239"/>
      <c r="CV10" s="239"/>
      <c r="CW10" s="239"/>
      <c r="CX10" s="239"/>
      <c r="CY10" s="239"/>
      <c r="CZ10" s="239"/>
      <c r="DA10" s="240"/>
    </row>
    <row r="11" spans="1:105" s="20" customFormat="1" hidden="1" x14ac:dyDescent="0.25">
      <c r="A11" s="250"/>
      <c r="B11" s="251"/>
      <c r="C11" s="251"/>
      <c r="D11" s="251"/>
      <c r="E11" s="251"/>
      <c r="F11" s="252"/>
      <c r="G11" s="21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3"/>
      <c r="BH11" s="254"/>
      <c r="BI11" s="255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7"/>
      <c r="CA11" s="258"/>
      <c r="CB11" s="259"/>
      <c r="CC11" s="259"/>
      <c r="CD11" s="259"/>
      <c r="CE11" s="259"/>
      <c r="CF11" s="259"/>
      <c r="CG11" s="259"/>
      <c r="CH11" s="259"/>
      <c r="CI11" s="259"/>
      <c r="CJ11" s="259"/>
      <c r="CK11" s="259"/>
      <c r="CL11" s="259"/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60"/>
    </row>
    <row r="12" spans="1:105" s="22" customFormat="1" ht="14.25" x14ac:dyDescent="0.25">
      <c r="BY12" s="23" t="s">
        <v>42</v>
      </c>
      <c r="CA12" s="241">
        <f>CA7</f>
        <v>1256908</v>
      </c>
      <c r="CB12" s="242"/>
      <c r="CC12" s="242"/>
      <c r="CD12" s="242"/>
      <c r="CE12" s="242"/>
      <c r="CF12" s="242"/>
      <c r="CG12" s="242"/>
      <c r="CH12" s="242"/>
      <c r="CI12" s="242"/>
      <c r="CJ12" s="242"/>
      <c r="CK12" s="242"/>
      <c r="CL12" s="242"/>
      <c r="CM12" s="242"/>
      <c r="CN12" s="242"/>
      <c r="CO12" s="242"/>
      <c r="CP12" s="242"/>
      <c r="CQ12" s="242"/>
      <c r="CR12" s="242"/>
      <c r="CS12" s="242"/>
      <c r="CT12" s="242"/>
      <c r="CU12" s="242"/>
      <c r="CV12" s="242"/>
      <c r="CW12" s="242"/>
      <c r="CX12" s="242"/>
      <c r="CY12" s="242"/>
      <c r="CZ12" s="242"/>
      <c r="DA12" s="243"/>
    </row>
    <row r="14" spans="1:105" customFormat="1" x14ac:dyDescent="0.25">
      <c r="A14" s="272" t="s">
        <v>164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BH14" s="100"/>
      <c r="BO14" s="103"/>
      <c r="BQ14" s="273">
        <v>1181200</v>
      </c>
      <c r="BR14" s="273"/>
      <c r="BS14" s="273"/>
      <c r="BT14" s="273"/>
      <c r="BU14" s="273"/>
      <c r="BV14" s="273"/>
      <c r="BW14" s="273"/>
      <c r="BX14" s="273"/>
      <c r="BY14" s="273"/>
      <c r="BZ14" s="273"/>
    </row>
    <row r="15" spans="1:105" customFormat="1" x14ac:dyDescent="0.25">
      <c r="A15" s="272" t="s">
        <v>168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BH15" s="100"/>
      <c r="BO15" s="102"/>
      <c r="BQ15" s="273">
        <v>24000</v>
      </c>
      <c r="BR15" s="273"/>
      <c r="BS15" s="273"/>
      <c r="BT15" s="273"/>
      <c r="BU15" s="273"/>
      <c r="BV15" s="273"/>
      <c r="BW15" s="273"/>
      <c r="BX15" s="273"/>
      <c r="BY15" s="273"/>
      <c r="BZ15" s="273"/>
    </row>
    <row r="16" spans="1:105" customFormat="1" x14ac:dyDescent="0.25">
      <c r="A16" s="272" t="s">
        <v>166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BH16" s="100"/>
      <c r="BO16" s="102"/>
      <c r="BQ16" s="273">
        <f>51550+58</f>
        <v>51608</v>
      </c>
      <c r="BR16" s="273"/>
      <c r="BS16" s="273"/>
      <c r="BT16" s="273"/>
      <c r="BU16" s="273"/>
      <c r="BV16" s="273"/>
      <c r="BW16" s="273"/>
      <c r="BX16" s="273"/>
      <c r="BY16" s="273"/>
      <c r="BZ16" s="273"/>
    </row>
    <row r="17" spans="1:79" customFormat="1" x14ac:dyDescent="0.25">
      <c r="A17" s="272"/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BH17" s="100"/>
      <c r="BQ17" s="273">
        <f>SUM(BQ14:BZ16)</f>
        <v>1256808</v>
      </c>
      <c r="BR17" s="272"/>
      <c r="BS17" s="272"/>
      <c r="BT17" s="272"/>
      <c r="BU17" s="272"/>
      <c r="BV17" s="272"/>
      <c r="BW17" s="272"/>
      <c r="BX17" s="272"/>
      <c r="BY17" s="272"/>
      <c r="BZ17" s="272"/>
    </row>
    <row r="20" spans="1:79" x14ac:dyDescent="0.25">
      <c r="BS20" s="105"/>
      <c r="BT20" s="274">
        <f>BQ14+'244.346 спортинвет'!D34</f>
        <v>1500000</v>
      </c>
      <c r="BU20" s="108"/>
      <c r="BV20" s="108"/>
      <c r="BW20" s="108"/>
      <c r="BX20" s="108"/>
      <c r="BY20" s="108"/>
      <c r="BZ20" s="108"/>
    </row>
    <row r="21" spans="1:79" x14ac:dyDescent="0.25">
      <c r="BS21" s="39"/>
      <c r="BT21" s="274">
        <f>BQ15+'244.346 спортинвет'!D35</f>
        <v>30600</v>
      </c>
      <c r="BU21" s="108"/>
      <c r="BV21" s="108"/>
      <c r="BW21" s="108"/>
      <c r="BX21" s="108"/>
      <c r="BY21" s="108"/>
      <c r="BZ21" s="108"/>
      <c r="CA21" s="108"/>
    </row>
    <row r="22" spans="1:79" x14ac:dyDescent="0.25">
      <c r="BS22" s="39"/>
      <c r="BT22" s="274">
        <f>BQ16+'244.346 спортинвет'!D36</f>
        <v>65450</v>
      </c>
      <c r="BU22" s="108"/>
      <c r="BV22" s="108"/>
      <c r="BW22" s="108"/>
      <c r="BX22" s="108"/>
      <c r="BY22" s="108"/>
      <c r="BZ22" s="108"/>
    </row>
    <row r="23" spans="1:79" x14ac:dyDescent="0.25"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  <c r="AX23" s="272"/>
      <c r="AY23" s="272"/>
      <c r="BH23" s="104"/>
      <c r="BT23" s="105"/>
      <c r="BU23" s="274">
        <f>SUM(BT20:CA22)</f>
        <v>1596050</v>
      </c>
      <c r="BV23" s="108"/>
      <c r="BW23" s="108"/>
      <c r="BX23" s="108"/>
      <c r="BY23" s="108"/>
      <c r="BZ23" s="108"/>
    </row>
    <row r="24" spans="1:79" x14ac:dyDescent="0.25"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2"/>
      <c r="AY24" s="272"/>
      <c r="BH24" s="104"/>
      <c r="BT24" s="274"/>
      <c r="BU24" s="108"/>
      <c r="BV24" s="108"/>
      <c r="BW24" s="108"/>
      <c r="BX24" s="108"/>
      <c r="BY24" s="108"/>
      <c r="BZ24" s="108"/>
    </row>
    <row r="25" spans="1:79" x14ac:dyDescent="0.25"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BH25" s="104"/>
      <c r="BT25" s="274"/>
      <c r="BU25" s="108"/>
      <c r="BV25" s="108"/>
      <c r="BW25" s="108"/>
      <c r="BX25" s="108"/>
      <c r="BY25" s="108"/>
      <c r="BZ25" s="108"/>
    </row>
    <row r="26" spans="1:79" x14ac:dyDescent="0.25">
      <c r="F26" s="272"/>
      <c r="G26" s="272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BH26" s="104"/>
      <c r="BT26" s="274"/>
      <c r="BU26" s="108"/>
      <c r="BV26" s="108"/>
      <c r="BW26" s="108"/>
      <c r="BX26" s="108"/>
      <c r="BY26" s="108"/>
      <c r="BZ26" s="108"/>
    </row>
  </sheetData>
  <mergeCells count="61">
    <mergeCell ref="F24:AY24"/>
    <mergeCell ref="F25:AY25"/>
    <mergeCell ref="F26:AY26"/>
    <mergeCell ref="BQ14:BZ14"/>
    <mergeCell ref="BQ15:BZ15"/>
    <mergeCell ref="BQ16:BZ16"/>
    <mergeCell ref="BT24:BZ24"/>
    <mergeCell ref="BT25:BZ25"/>
    <mergeCell ref="BT26:BZ26"/>
    <mergeCell ref="BQ17:BZ17"/>
    <mergeCell ref="BT20:BZ20"/>
    <mergeCell ref="BT21:CA21"/>
    <mergeCell ref="BT22:BZ22"/>
    <mergeCell ref="BU23:BZ23"/>
    <mergeCell ref="A14:AT14"/>
    <mergeCell ref="A15:AT15"/>
    <mergeCell ref="A16:AT16"/>
    <mergeCell ref="A17:AT17"/>
    <mergeCell ref="F23:AY23"/>
    <mergeCell ref="A8:F8"/>
    <mergeCell ref="G8:BH8"/>
    <mergeCell ref="BQ8:BV8"/>
    <mergeCell ref="BW8:BZ8"/>
    <mergeCell ref="A10:F10"/>
    <mergeCell ref="CA10:DA10"/>
    <mergeCell ref="G10:BH10"/>
    <mergeCell ref="A9:F9"/>
    <mergeCell ref="G9:BH9"/>
    <mergeCell ref="BI9:BP9"/>
    <mergeCell ref="BQ9:BV9"/>
    <mergeCell ref="BW9:BZ9"/>
    <mergeCell ref="CA9:DA9"/>
    <mergeCell ref="A2:DA3"/>
    <mergeCell ref="A5:F5"/>
    <mergeCell ref="G5:BH5"/>
    <mergeCell ref="CA5:DA5"/>
    <mergeCell ref="A6:F6"/>
    <mergeCell ref="G6:BH6"/>
    <mergeCell ref="CA6:DA6"/>
    <mergeCell ref="BI5:BP5"/>
    <mergeCell ref="BQ5:BV5"/>
    <mergeCell ref="BW5:BZ5"/>
    <mergeCell ref="BI6:BP6"/>
    <mergeCell ref="BQ6:BV6"/>
    <mergeCell ref="BW6:BZ6"/>
    <mergeCell ref="A7:F7"/>
    <mergeCell ref="CA7:DA7"/>
    <mergeCell ref="CA12:DA12"/>
    <mergeCell ref="G7:BH7"/>
    <mergeCell ref="BI7:BP7"/>
    <mergeCell ref="BI10:BP10"/>
    <mergeCell ref="BQ7:BV7"/>
    <mergeCell ref="BQ10:BV10"/>
    <mergeCell ref="BW7:BZ7"/>
    <mergeCell ref="BW10:BZ10"/>
    <mergeCell ref="A11:F11"/>
    <mergeCell ref="H11:BH11"/>
    <mergeCell ref="BI11:BZ11"/>
    <mergeCell ref="CA11:DA11"/>
    <mergeCell ref="CA8:DA8"/>
    <mergeCell ref="BI8:BP8"/>
  </mergeCells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SheetLayoutView="100" workbookViewId="0">
      <selection activeCell="G38" sqref="G38"/>
    </sheetView>
  </sheetViews>
  <sheetFormatPr defaultRowHeight="15" x14ac:dyDescent="0.25"/>
  <cols>
    <col min="1" max="1" width="28.5703125" customWidth="1"/>
    <col min="2" max="2" width="10" bestFit="1" customWidth="1"/>
    <col min="3" max="3" width="15.140625" customWidth="1"/>
    <col min="4" max="4" width="13.28515625" customWidth="1"/>
    <col min="5" max="5" width="12.7109375" customWidth="1"/>
  </cols>
  <sheetData>
    <row r="1" spans="1:13" x14ac:dyDescent="0.25">
      <c r="C1" s="275"/>
      <c r="D1" s="275"/>
      <c r="E1" s="275"/>
    </row>
    <row r="2" spans="1:13" s="26" customFormat="1" ht="15.75" x14ac:dyDescent="0.25">
      <c r="A2" s="281"/>
      <c r="B2" s="281"/>
      <c r="C2" s="281"/>
      <c r="D2" s="281"/>
      <c r="E2" s="281"/>
      <c r="F2" s="61"/>
      <c r="G2" s="61"/>
      <c r="I2" s="12"/>
      <c r="J2" s="12"/>
      <c r="K2" s="12"/>
      <c r="L2" s="12"/>
      <c r="M2" s="12"/>
    </row>
    <row r="3" spans="1:13" s="50" customFormat="1" ht="30" customHeight="1" x14ac:dyDescent="0.25">
      <c r="A3" s="279" t="s">
        <v>96</v>
      </c>
      <c r="B3" s="279"/>
      <c r="C3" s="279"/>
      <c r="D3" s="279"/>
      <c r="E3" s="279"/>
      <c r="F3" s="58"/>
    </row>
    <row r="4" spans="1:13" ht="15.75" x14ac:dyDescent="0.25">
      <c r="A4" s="28"/>
      <c r="B4" s="28"/>
      <c r="C4" s="282"/>
      <c r="D4" s="282"/>
      <c r="E4" s="26"/>
    </row>
    <row r="5" spans="1:13" ht="47.25" x14ac:dyDescent="0.25">
      <c r="A5" s="51" t="s">
        <v>87</v>
      </c>
      <c r="B5" s="51" t="s">
        <v>88</v>
      </c>
      <c r="C5" s="51" t="s">
        <v>89</v>
      </c>
      <c r="D5" s="51" t="s">
        <v>90</v>
      </c>
      <c r="E5" s="51" t="s">
        <v>91</v>
      </c>
    </row>
    <row r="6" spans="1:13" ht="15.75" x14ac:dyDescent="0.25">
      <c r="A6" s="283" t="s">
        <v>148</v>
      </c>
      <c r="B6" s="284"/>
      <c r="C6" s="284"/>
      <c r="D6" s="284"/>
      <c r="E6" s="285"/>
    </row>
    <row r="7" spans="1:13" ht="15.75" x14ac:dyDescent="0.25">
      <c r="A7" s="63" t="s">
        <v>156</v>
      </c>
      <c r="B7" s="66" t="s">
        <v>41</v>
      </c>
      <c r="C7" s="56">
        <v>8</v>
      </c>
      <c r="D7" s="57">
        <v>951</v>
      </c>
      <c r="E7" s="60">
        <f t="shared" ref="E7:E28" si="0">C7*D7</f>
        <v>7608</v>
      </c>
    </row>
    <row r="8" spans="1:13" ht="31.5" x14ac:dyDescent="0.25">
      <c r="A8" s="63" t="s">
        <v>161</v>
      </c>
      <c r="B8" s="66" t="s">
        <v>41</v>
      </c>
      <c r="C8" s="56">
        <v>10</v>
      </c>
      <c r="D8" s="57">
        <v>9077</v>
      </c>
      <c r="E8" s="60">
        <f t="shared" si="0"/>
        <v>90770</v>
      </c>
    </row>
    <row r="9" spans="1:13" ht="17.25" customHeight="1" x14ac:dyDescent="0.25">
      <c r="A9" s="63" t="s">
        <v>149</v>
      </c>
      <c r="B9" s="66" t="s">
        <v>41</v>
      </c>
      <c r="C9" s="56">
        <v>5</v>
      </c>
      <c r="D9" s="57">
        <v>7889</v>
      </c>
      <c r="E9" s="60">
        <f t="shared" si="0"/>
        <v>39445</v>
      </c>
    </row>
    <row r="10" spans="1:13" ht="15.75" x14ac:dyDescent="0.25">
      <c r="A10" s="63" t="s">
        <v>150</v>
      </c>
      <c r="B10" s="66" t="s">
        <v>41</v>
      </c>
      <c r="C10" s="56">
        <v>14</v>
      </c>
      <c r="D10" s="57">
        <v>3597</v>
      </c>
      <c r="E10" s="60">
        <f t="shared" si="0"/>
        <v>50358</v>
      </c>
    </row>
    <row r="11" spans="1:13" ht="15.75" x14ac:dyDescent="0.25">
      <c r="A11" s="63" t="s">
        <v>151</v>
      </c>
      <c r="B11" s="66" t="s">
        <v>41</v>
      </c>
      <c r="C11" s="56">
        <v>9</v>
      </c>
      <c r="D11" s="57">
        <v>1113</v>
      </c>
      <c r="E11" s="60">
        <f t="shared" si="0"/>
        <v>10017</v>
      </c>
    </row>
    <row r="12" spans="1:13" ht="15.75" x14ac:dyDescent="0.25">
      <c r="A12" s="63" t="s">
        <v>152</v>
      </c>
      <c r="B12" s="66" t="s">
        <v>41</v>
      </c>
      <c r="C12" s="56">
        <v>1</v>
      </c>
      <c r="D12" s="57">
        <v>2132</v>
      </c>
      <c r="E12" s="60">
        <f t="shared" si="0"/>
        <v>2132</v>
      </c>
      <c r="G12" t="s">
        <v>92</v>
      </c>
    </row>
    <row r="13" spans="1:13" ht="15.75" x14ac:dyDescent="0.25">
      <c r="A13" s="63" t="s">
        <v>153</v>
      </c>
      <c r="B13" s="66" t="s">
        <v>41</v>
      </c>
      <c r="C13" s="56">
        <v>4</v>
      </c>
      <c r="D13" s="57">
        <v>1509</v>
      </c>
      <c r="E13" s="60">
        <f t="shared" si="0"/>
        <v>6036</v>
      </c>
    </row>
    <row r="14" spans="1:13" ht="15.75" x14ac:dyDescent="0.25">
      <c r="A14" s="63" t="s">
        <v>154</v>
      </c>
      <c r="B14" s="66" t="s">
        <v>41</v>
      </c>
      <c r="C14" s="56">
        <v>10</v>
      </c>
      <c r="D14" s="57">
        <v>1071</v>
      </c>
      <c r="E14" s="60">
        <f t="shared" si="0"/>
        <v>10710</v>
      </c>
    </row>
    <row r="15" spans="1:13" ht="31.5" x14ac:dyDescent="0.25">
      <c r="A15" s="63" t="s">
        <v>155</v>
      </c>
      <c r="B15" s="66" t="s">
        <v>41</v>
      </c>
      <c r="C15" s="56">
        <v>10</v>
      </c>
      <c r="D15" s="57">
        <v>3133</v>
      </c>
      <c r="E15" s="60">
        <f t="shared" si="0"/>
        <v>31330</v>
      </c>
    </row>
    <row r="16" spans="1:13" ht="31.5" x14ac:dyDescent="0.25">
      <c r="A16" s="63" t="s">
        <v>157</v>
      </c>
      <c r="B16" s="66" t="s">
        <v>41</v>
      </c>
      <c r="C16" s="56">
        <v>3</v>
      </c>
      <c r="D16" s="57">
        <v>2050</v>
      </c>
      <c r="E16" s="60">
        <f t="shared" si="0"/>
        <v>6150</v>
      </c>
    </row>
    <row r="17" spans="1:5" ht="15.75" x14ac:dyDescent="0.25">
      <c r="A17" s="63" t="s">
        <v>158</v>
      </c>
      <c r="B17" s="66" t="s">
        <v>41</v>
      </c>
      <c r="C17" s="56">
        <v>9</v>
      </c>
      <c r="D17" s="57">
        <v>6678</v>
      </c>
      <c r="E17" s="60">
        <f t="shared" si="0"/>
        <v>60102</v>
      </c>
    </row>
    <row r="18" spans="1:5" ht="15.75" x14ac:dyDescent="0.25">
      <c r="A18" s="63" t="s">
        <v>159</v>
      </c>
      <c r="B18" s="66" t="s">
        <v>41</v>
      </c>
      <c r="C18" s="56">
        <v>3</v>
      </c>
      <c r="D18" s="57">
        <v>5160</v>
      </c>
      <c r="E18" s="60">
        <f>C18*D18-58</f>
        <v>15422</v>
      </c>
    </row>
    <row r="19" spans="1:5" ht="20.25" customHeight="1" x14ac:dyDescent="0.25">
      <c r="A19" s="63" t="s">
        <v>160</v>
      </c>
      <c r="B19" s="66" t="s">
        <v>41</v>
      </c>
      <c r="C19" s="56">
        <v>1</v>
      </c>
      <c r="D19" s="57">
        <v>1901</v>
      </c>
      <c r="E19" s="60">
        <f t="shared" si="0"/>
        <v>1901</v>
      </c>
    </row>
    <row r="20" spans="1:5" ht="18" customHeight="1" x14ac:dyDescent="0.25">
      <c r="A20" s="63" t="s">
        <v>162</v>
      </c>
      <c r="B20" s="66" t="s">
        <v>41</v>
      </c>
      <c r="C20" s="56">
        <v>1</v>
      </c>
      <c r="D20" s="57">
        <v>7161</v>
      </c>
      <c r="E20" s="60">
        <f t="shared" si="0"/>
        <v>7161</v>
      </c>
    </row>
    <row r="21" spans="1:5" ht="15.75" hidden="1" x14ac:dyDescent="0.25">
      <c r="A21" s="63"/>
      <c r="B21" s="66" t="s">
        <v>41</v>
      </c>
      <c r="C21" s="56"/>
      <c r="D21" s="57"/>
      <c r="E21" s="60">
        <f t="shared" si="0"/>
        <v>0</v>
      </c>
    </row>
    <row r="22" spans="1:5" ht="15.75" hidden="1" x14ac:dyDescent="0.25">
      <c r="A22" s="63"/>
      <c r="B22" s="66" t="s">
        <v>41</v>
      </c>
      <c r="C22" s="56"/>
      <c r="D22" s="57"/>
      <c r="E22" s="60">
        <f t="shared" si="0"/>
        <v>0</v>
      </c>
    </row>
    <row r="23" spans="1:5" ht="15.75" hidden="1" x14ac:dyDescent="0.25">
      <c r="A23" s="63"/>
      <c r="B23" s="66" t="s">
        <v>41</v>
      </c>
      <c r="C23" s="56"/>
      <c r="D23" s="57"/>
      <c r="E23" s="60">
        <f t="shared" si="0"/>
        <v>0</v>
      </c>
    </row>
    <row r="24" spans="1:5" ht="15.75" hidden="1" x14ac:dyDescent="0.25">
      <c r="A24" s="63"/>
      <c r="B24" s="66" t="s">
        <v>41</v>
      </c>
      <c r="C24" s="56"/>
      <c r="D24" s="57"/>
      <c r="E24" s="60">
        <f t="shared" si="0"/>
        <v>0</v>
      </c>
    </row>
    <row r="25" spans="1:5" ht="15.75" hidden="1" x14ac:dyDescent="0.25">
      <c r="A25" s="63"/>
      <c r="B25" s="66" t="s">
        <v>41</v>
      </c>
      <c r="C25" s="56"/>
      <c r="D25" s="57"/>
      <c r="E25" s="60">
        <f t="shared" si="0"/>
        <v>0</v>
      </c>
    </row>
    <row r="26" spans="1:5" ht="15.75" hidden="1" x14ac:dyDescent="0.25">
      <c r="A26" s="63"/>
      <c r="B26" s="66" t="s">
        <v>41</v>
      </c>
      <c r="C26" s="56"/>
      <c r="D26" s="57"/>
      <c r="E26" s="60">
        <f t="shared" si="0"/>
        <v>0</v>
      </c>
    </row>
    <row r="27" spans="1:5" ht="15.75" hidden="1" x14ac:dyDescent="0.25">
      <c r="A27" s="63"/>
      <c r="B27" s="66" t="s">
        <v>41</v>
      </c>
      <c r="C27" s="56"/>
      <c r="D27" s="57"/>
      <c r="E27" s="60">
        <f t="shared" si="0"/>
        <v>0</v>
      </c>
    </row>
    <row r="28" spans="1:5" ht="15.75" hidden="1" x14ac:dyDescent="0.25">
      <c r="A28" s="63"/>
      <c r="B28" s="66" t="s">
        <v>41</v>
      </c>
      <c r="C28" s="56"/>
      <c r="D28" s="57"/>
      <c r="E28" s="60">
        <f t="shared" si="0"/>
        <v>0</v>
      </c>
    </row>
    <row r="29" spans="1:5" ht="15.75" x14ac:dyDescent="0.25">
      <c r="A29" s="276" t="s">
        <v>94</v>
      </c>
      <c r="B29" s="277"/>
      <c r="C29" s="277"/>
      <c r="D29" s="278"/>
      <c r="E29" s="72">
        <f>SUM(E7:E28)</f>
        <v>339142</v>
      </c>
    </row>
    <row r="30" spans="1:5" ht="15" customHeight="1" x14ac:dyDescent="0.25">
      <c r="A30" s="52"/>
      <c r="B30" s="53"/>
      <c r="C30" s="54"/>
      <c r="D30" s="54"/>
      <c r="E30" s="62"/>
    </row>
    <row r="31" spans="1:5" ht="15.75" x14ac:dyDescent="0.25">
      <c r="A31" s="280" t="s">
        <v>95</v>
      </c>
      <c r="B31" s="280"/>
      <c r="C31" s="280"/>
      <c r="D31" s="67">
        <f>E29</f>
        <v>339142</v>
      </c>
    </row>
    <row r="32" spans="1:5" ht="15" hidden="1" customHeight="1" x14ac:dyDescent="0.25">
      <c r="A32" s="64"/>
      <c r="B32" s="65"/>
      <c r="C32" s="65"/>
      <c r="D32" s="65"/>
    </row>
    <row r="33" spans="1:8" ht="15" hidden="1" customHeight="1" x14ac:dyDescent="0.25">
      <c r="A33" s="55"/>
    </row>
    <row r="34" spans="1:8" x14ac:dyDescent="0.25">
      <c r="A34" t="s">
        <v>164</v>
      </c>
      <c r="B34" s="100"/>
      <c r="C34" s="103"/>
      <c r="D34" s="100">
        <v>318800</v>
      </c>
    </row>
    <row r="35" spans="1:8" x14ac:dyDescent="0.25">
      <c r="A35" t="s">
        <v>165</v>
      </c>
      <c r="B35" s="100"/>
      <c r="C35" s="102"/>
      <c r="D35" s="100">
        <v>6600</v>
      </c>
    </row>
    <row r="36" spans="1:8" x14ac:dyDescent="0.25">
      <c r="A36" t="s">
        <v>166</v>
      </c>
      <c r="B36" s="100"/>
      <c r="C36" s="102"/>
      <c r="D36" s="100">
        <f>13900-58</f>
        <v>13842</v>
      </c>
    </row>
    <row r="37" spans="1:8" x14ac:dyDescent="0.25">
      <c r="A37" s="101" t="s">
        <v>167</v>
      </c>
      <c r="B37" s="100"/>
      <c r="D37" s="100">
        <f>SUM(D34:D36)</f>
        <v>339242</v>
      </c>
    </row>
    <row r="38" spans="1:8" x14ac:dyDescent="0.25">
      <c r="H38" t="s">
        <v>93</v>
      </c>
    </row>
  </sheetData>
  <mergeCells count="7">
    <mergeCell ref="C1:E1"/>
    <mergeCell ref="A29:D29"/>
    <mergeCell ref="A3:E3"/>
    <mergeCell ref="A31:C31"/>
    <mergeCell ref="A2:E2"/>
    <mergeCell ref="C4:D4"/>
    <mergeCell ref="A6:E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изм</vt:lpstr>
      <vt:lpstr>смета</vt:lpstr>
      <vt:lpstr>244.2</vt:lpstr>
      <vt:lpstr>244.346 спортинвет</vt:lpstr>
      <vt:lpstr>'244.2'!Область_печати</vt:lpstr>
      <vt:lpstr>'244.346 спортинвет'!Область_печати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2021-05-10T23:31:33Z</dcterms:modified>
</cp:coreProperties>
</file>