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изм" sheetId="25" r:id="rId1"/>
    <sheet name="смета" sheetId="1" r:id="rId2"/>
    <sheet name="112" sheetId="10" r:id="rId3"/>
    <sheet name="244.1" sheetId="9" r:id="rId4"/>
    <sheet name="244.2" sheetId="6" r:id="rId5"/>
    <sheet name="244.341медикаменты" sheetId="15" r:id="rId6"/>
    <sheet name="244.342Продукты" sheetId="16" r:id="rId7"/>
    <sheet name="244.344 строит.мат" sheetId="20" r:id="rId8"/>
    <sheet name="244.345 одежда расчет" sheetId="18" r:id="rId9"/>
    <sheet name="244.346посуда,мыло" sheetId="17" r:id="rId10"/>
    <sheet name="349" sheetId="24" r:id="rId11"/>
    <sheet name="800" sheetId="22" r:id="rId12"/>
  </sheets>
  <definedNames>
    <definedName name="_xlnm.Print_Area" localSheetId="2">'112'!$A$1:$WW$44</definedName>
    <definedName name="_xlnm.Print_Area" localSheetId="3">'244.1'!$A$1:$DA$36</definedName>
    <definedName name="_xlnm.Print_Area" localSheetId="4">'244.2'!$A$1:$DA$70</definedName>
    <definedName name="_xlnm.Print_Area" localSheetId="5">'244.341медикаменты'!$A$1:$F$38</definedName>
    <definedName name="_xlnm.Print_Area" localSheetId="6">'244.342Продукты'!$A$1:$F$47</definedName>
    <definedName name="_xlnm.Print_Area" localSheetId="7">'244.344 строит.мат'!$A$1:$E$18</definedName>
    <definedName name="_xlnm.Print_Area" localSheetId="8">'244.345 одежда расчет'!$A$1:$H$55</definedName>
    <definedName name="_xlnm.Print_Area" localSheetId="9">'244.346посуда,мыло'!$A$1:$E$79</definedName>
    <definedName name="_xlnm.Print_Area" localSheetId="11">'800'!$A$1:$CD$65</definedName>
    <definedName name="_xlnm.Print_Area" localSheetId="0">изм!$A$1:$ET$61</definedName>
    <definedName name="_xlnm.Print_Area" localSheetId="1">смета!$A$1:$J$65</definedName>
  </definedNames>
  <calcPr calcId="145621" refMode="R1C1"/>
</workbook>
</file>

<file path=xl/calcChain.xml><?xml version="1.0" encoding="utf-8"?>
<calcChain xmlns="http://schemas.openxmlformats.org/spreadsheetml/2006/main">
  <c r="H16" i="18" l="1"/>
  <c r="H48" i="18"/>
  <c r="H49" i="18"/>
  <c r="I41" i="1" l="1"/>
  <c r="I39" i="1"/>
  <c r="I42" i="1"/>
  <c r="I47" i="1" l="1"/>
  <c r="I35" i="1"/>
  <c r="CD61" i="22" l="1"/>
  <c r="CP55" i="25" l="1"/>
  <c r="AH55" i="25"/>
  <c r="DX48" i="25"/>
  <c r="DX36" i="25"/>
  <c r="DX35" i="25" s="1"/>
  <c r="DX31" i="25"/>
  <c r="DX30" i="25" s="1"/>
  <c r="CH17" i="25"/>
  <c r="AG61" i="25" s="1"/>
  <c r="BP17" i="25"/>
  <c r="J61" i="25" s="1"/>
  <c r="BI17" i="25"/>
  <c r="C61" i="25" s="1"/>
  <c r="DG16" i="25"/>
  <c r="AG13" i="25"/>
  <c r="J13" i="25"/>
  <c r="C13" i="25"/>
  <c r="DX52" i="25" l="1"/>
  <c r="DX53" i="25" s="1"/>
  <c r="CA9" i="9"/>
  <c r="CA10" i="9"/>
  <c r="CD9" i="22"/>
  <c r="A10" i="1" l="1"/>
  <c r="C12" i="17"/>
  <c r="C13" i="17"/>
  <c r="H44" i="18"/>
  <c r="F7" i="18"/>
  <c r="F8" i="18"/>
  <c r="F10" i="18"/>
  <c r="F13" i="18"/>
  <c r="F14" i="18"/>
  <c r="F15" i="18"/>
  <c r="F18" i="18"/>
  <c r="F19" i="18"/>
  <c r="F21" i="18"/>
  <c r="F22" i="18"/>
  <c r="F26" i="18"/>
  <c r="F27" i="18"/>
  <c r="F28" i="18"/>
  <c r="F31" i="18"/>
  <c r="F32" i="18"/>
  <c r="F33" i="18"/>
  <c r="F35" i="18"/>
  <c r="F38" i="18"/>
  <c r="F39" i="18"/>
  <c r="CH19" i="10"/>
  <c r="E8" i="20"/>
  <c r="BG11" i="9"/>
  <c r="CA11" i="9" s="1"/>
  <c r="CA11" i="24" l="1"/>
  <c r="A14" i="1"/>
  <c r="AY13" i="24" l="1"/>
  <c r="E24" i="17" l="1"/>
  <c r="E21" i="17"/>
  <c r="E20" i="17"/>
  <c r="E19" i="17"/>
  <c r="E18" i="17"/>
  <c r="E13" i="17"/>
  <c r="E12" i="17"/>
  <c r="E8" i="17"/>
  <c r="E7" i="17"/>
  <c r="C23" i="17"/>
  <c r="E23" i="17" s="1"/>
  <c r="C22" i="17"/>
  <c r="E22" i="17" s="1"/>
  <c r="C17" i="17"/>
  <c r="E17" i="17" s="1"/>
  <c r="C16" i="17"/>
  <c r="E16" i="17" s="1"/>
  <c r="C15" i="17"/>
  <c r="E15" i="17" s="1"/>
  <c r="C14" i="17"/>
  <c r="E14" i="17" s="1"/>
  <c r="C10" i="17"/>
  <c r="E10" i="17" s="1"/>
  <c r="C9" i="17"/>
  <c r="E9" i="17" s="1"/>
  <c r="C8" i="17"/>
  <c r="E36" i="17" l="1"/>
  <c r="CD36" i="22"/>
  <c r="CH29" i="10"/>
  <c r="CH31" i="10" s="1"/>
  <c r="CH23" i="10"/>
  <c r="CH22" i="10"/>
  <c r="CH21" i="10"/>
  <c r="CH20" i="10"/>
  <c r="CH25" i="10" s="1"/>
  <c r="CH7" i="10"/>
  <c r="CH8" i="10"/>
  <c r="CH9" i="10"/>
  <c r="CH10" i="10"/>
  <c r="CH11" i="10"/>
  <c r="CF33" i="10" l="1"/>
  <c r="CH13" i="10"/>
  <c r="BM44" i="10" l="1"/>
  <c r="I34" i="1"/>
  <c r="I33" i="1" s="1"/>
  <c r="I29" i="1"/>
  <c r="I28" i="1" s="1"/>
  <c r="CA13" i="6"/>
  <c r="CA40" i="6"/>
  <c r="BM63" i="22"/>
  <c r="I46" i="1"/>
  <c r="CD46" i="22"/>
  <c r="CD49" i="22" s="1"/>
  <c r="BM51" i="22" s="1"/>
  <c r="BM38" i="22"/>
  <c r="I27" i="1" l="1"/>
  <c r="CD11" i="22"/>
  <c r="BM23" i="22" s="1"/>
  <c r="BD65" i="22" s="1"/>
  <c r="CA25" i="6"/>
  <c r="E7" i="20"/>
  <c r="E6" i="20"/>
  <c r="H51" i="18"/>
  <c r="H50" i="18"/>
  <c r="H47" i="18"/>
  <c r="H46" i="18"/>
  <c r="H45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5" i="18"/>
  <c r="H14" i="18"/>
  <c r="H13" i="18"/>
  <c r="H12" i="18"/>
  <c r="H11" i="18"/>
  <c r="H10" i="18"/>
  <c r="H9" i="18"/>
  <c r="H8" i="18"/>
  <c r="H7" i="18"/>
  <c r="E76" i="17"/>
  <c r="E74" i="17"/>
  <c r="E73" i="17"/>
  <c r="E71" i="17"/>
  <c r="E69" i="17"/>
  <c r="E68" i="17"/>
  <c r="E67" i="17"/>
  <c r="E64" i="17"/>
  <c r="E59" i="17"/>
  <c r="E58" i="17"/>
  <c r="E57" i="17"/>
  <c r="E56" i="17"/>
  <c r="E54" i="17"/>
  <c r="E53" i="17"/>
  <c r="E50" i="17"/>
  <c r="E49" i="17"/>
  <c r="E48" i="17"/>
  <c r="E47" i="17"/>
  <c r="E44" i="17"/>
  <c r="E43" i="17"/>
  <c r="E42" i="17"/>
  <c r="E40" i="17"/>
  <c r="E39" i="17"/>
  <c r="E38" i="17"/>
  <c r="F40" i="16"/>
  <c r="D35" i="16"/>
  <c r="F35" i="16" s="1"/>
  <c r="D34" i="16"/>
  <c r="F34" i="16" s="1"/>
  <c r="D33" i="16"/>
  <c r="F33" i="16" s="1"/>
  <c r="D32" i="16"/>
  <c r="F32" i="16" s="1"/>
  <c r="D31" i="16"/>
  <c r="F31" i="16" s="1"/>
  <c r="D30" i="16"/>
  <c r="F30" i="16" s="1"/>
  <c r="D29" i="16"/>
  <c r="F29" i="16" s="1"/>
  <c r="D28" i="16"/>
  <c r="F28" i="16" s="1"/>
  <c r="D27" i="16"/>
  <c r="F27" i="16" s="1"/>
  <c r="D26" i="16"/>
  <c r="F26" i="16" s="1"/>
  <c r="D25" i="16"/>
  <c r="F25" i="16" s="1"/>
  <c r="D24" i="16"/>
  <c r="F24" i="16" s="1"/>
  <c r="D23" i="16"/>
  <c r="F23" i="16" s="1"/>
  <c r="D22" i="16"/>
  <c r="F22" i="16" s="1"/>
  <c r="D21" i="16"/>
  <c r="F21" i="16" s="1"/>
  <c r="D20" i="16"/>
  <c r="F20" i="16" s="1"/>
  <c r="D19" i="16"/>
  <c r="F19" i="16" s="1"/>
  <c r="D18" i="16"/>
  <c r="F18" i="16" s="1"/>
  <c r="D17" i="16"/>
  <c r="F17" i="16" s="1"/>
  <c r="D16" i="16"/>
  <c r="F16" i="16" s="1"/>
  <c r="D15" i="16"/>
  <c r="F15" i="16" s="1"/>
  <c r="D14" i="16"/>
  <c r="F14" i="16" s="1"/>
  <c r="D13" i="16"/>
  <c r="F13" i="16" s="1"/>
  <c r="D12" i="16"/>
  <c r="F12" i="16" s="1"/>
  <c r="D11" i="16"/>
  <c r="F11" i="16" s="1"/>
  <c r="D10" i="16"/>
  <c r="F10" i="16" s="1"/>
  <c r="D9" i="16"/>
  <c r="F9" i="16" s="1"/>
  <c r="D8" i="16"/>
  <c r="F8" i="16" s="1"/>
  <c r="D7" i="16"/>
  <c r="F7" i="16" s="1"/>
  <c r="D6" i="16"/>
  <c r="F6" i="16" s="1"/>
  <c r="H41" i="18" l="1"/>
  <c r="E65" i="17"/>
  <c r="E77" i="17"/>
  <c r="E10" i="20"/>
  <c r="C17" i="20" s="1"/>
  <c r="H52" i="18"/>
  <c r="F36" i="16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CA55" i="6"/>
  <c r="CA53" i="6"/>
  <c r="CA52" i="6"/>
  <c r="CA51" i="6"/>
  <c r="CA57" i="6"/>
  <c r="F41" i="16" l="1"/>
  <c r="F42" i="16" s="1"/>
  <c r="F44" i="16" s="1"/>
  <c r="D47" i="16" s="1"/>
  <c r="F36" i="15"/>
  <c r="E38" i="15" s="1"/>
  <c r="D79" i="17"/>
  <c r="H53" i="18"/>
  <c r="D55" i="18" s="1"/>
  <c r="CH41" i="10"/>
  <c r="CH40" i="10"/>
  <c r="CH39" i="10"/>
  <c r="CH42" i="10" l="1"/>
  <c r="I50" i="1"/>
  <c r="A61" i="1"/>
  <c r="G54" i="1"/>
  <c r="C54" i="1"/>
  <c r="I51" i="1" l="1"/>
  <c r="CA8" i="9"/>
  <c r="BI47" i="6" l="1"/>
  <c r="AT47" i="6"/>
  <c r="CA50" i="6"/>
  <c r="CI23" i="9" l="1"/>
  <c r="CA14" i="9"/>
  <c r="CA13" i="9"/>
  <c r="CD31" i="9"/>
  <c r="CD35" i="9"/>
  <c r="CA15" i="9" l="1"/>
  <c r="BI7" i="6" l="1"/>
  <c r="CA7" i="6"/>
  <c r="CA47" i="6" l="1"/>
  <c r="CA68" i="6" s="1"/>
  <c r="BQ71" i="6" l="1"/>
  <c r="BZ70" i="6"/>
  <c r="DJ35" i="9"/>
</calcChain>
</file>

<file path=xl/comments1.xml><?xml version="1.0" encoding="utf-8"?>
<comments xmlns="http://schemas.openxmlformats.org/spreadsheetml/2006/main">
  <authors>
    <author>Автор</author>
  </authors>
  <commentList>
    <comment ref="DX43" authorId="0">
      <text>
        <r>
          <rPr>
            <b/>
            <sz val="9"/>
            <color indexed="81"/>
            <rFont val="Tahoma"/>
            <family val="2"/>
            <charset val="204"/>
          </rPr>
          <t>91200 на приобретение ноутбука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<sst xmlns="http://schemas.openxmlformats.org/spreadsheetml/2006/main" count="1098" uniqueCount="544">
  <si>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</si>
  <si>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</si>
  <si>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</si>
  <si>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</si>
  <si>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</si>
  <si>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</si>
  <si>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</si>
  <si>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</si>
  <si>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</si>
  <si>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</si>
  <si>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</si>
  <si>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</si>
  <si>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</si>
  <si>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</si>
  <si>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</si>
  <si>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</si>
  <si>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</si>
  <si>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</si>
  <si>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</si>
  <si>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</si>
  <si>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</si>
  <si>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</si>
  <si>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</si>
  <si>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</si>
  <si>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</si>
  <si>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</si>
  <si>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>1</t>
  </si>
  <si>
    <t>2</t>
  </si>
  <si>
    <t>3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</si>
  <si>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</si>
  <si>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</si>
  <si>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</si>
  <si>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</si>
  <si>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</si>
  <si>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</si>
  <si>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>Н. Н. Байкалова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</si>
  <si>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</si>
  <si>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</si>
  <si>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</si>
  <si>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</si>
  <si>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</si>
  <si>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I. КОСГУ 221 "Услуги связи"</t>
  </si>
  <si>
    <t>№
п/п</t>
  </si>
  <si>
    <t>Наименование расходов</t>
  </si>
  <si>
    <t>Единица измерения</t>
  </si>
  <si>
    <t>ед.</t>
  </si>
  <si>
    <t>шт.</t>
  </si>
  <si>
    <t>ИТОГО:</t>
  </si>
  <si>
    <t>V. КОСГУ 225 "Работы, услуги по содержанию имущества"</t>
  </si>
  <si>
    <t>Количество договоров</t>
  </si>
  <si>
    <t>Оплата договоров на текущий ремонт зданий и сооружений, всего</t>
  </si>
  <si>
    <t>в том числе по объектам:</t>
  </si>
  <si>
    <t>в том числе:</t>
  </si>
  <si>
    <t>VI. КОСГУ 226 "Прочие работы, услуги"</t>
  </si>
  <si>
    <t>Количество</t>
  </si>
  <si>
    <t>VIII. Код по бюджетной классификации Российской Федерации 
310 "Увеличение стоимости основных средств"</t>
  </si>
  <si>
    <t>Потребление в год</t>
  </si>
  <si>
    <t>II. КОСГУ 222 "Транспортные услуги"</t>
  </si>
  <si>
    <t>Место назначения</t>
  </si>
  <si>
    <t>Коли-чество коман-дировок</t>
  </si>
  <si>
    <t>Численность работников, направленных в командировку, в год</t>
  </si>
  <si>
    <t>Средняя стоимость проезда
в одну сторону, 
тыс. руб.</t>
  </si>
  <si>
    <t>Оплата проезда при служебных командировках (по договорам с организациями)</t>
  </si>
  <si>
    <t>IV. КОСГУ 224 "Арендная плата за пользование имуществом"</t>
  </si>
  <si>
    <t>Количество объектов</t>
  </si>
  <si>
    <t>Площадь арендуемых помещений, земли 
(кв. м)</t>
  </si>
  <si>
    <t>Период пользования имуществом (мес.)</t>
  </si>
  <si>
    <t>Арендная плата за пользование имуществом, всего</t>
  </si>
  <si>
    <t>Приобретение машин, оборудования, инструментов, транспортных средств, инвентаря, библиотечного фонда, медицинского инструментария и прочих основных средств, всего</t>
  </si>
  <si>
    <t>косметический ремонт кабинетов</t>
  </si>
  <si>
    <t>ремонт электропроводки</t>
  </si>
  <si>
    <t>Итог по данной странице</t>
  </si>
  <si>
    <t>Средняя стоимость в месяц 1 кв. м площади
(1 объекта автотранспорт-та), тыс. руб.</t>
  </si>
  <si>
    <t>Итого</t>
  </si>
  <si>
    <t>Вид расходов 244 "Прочая закупка товаров, работ и услуг для обеспечения государственных (муниципальных) нужд"</t>
  </si>
  <si>
    <t>Сумма,  руб. 
(гр. 4 х гр. 5 х
гр. 6)</t>
  </si>
  <si>
    <t>Сумма,  руб. 
(гр. 4 х гр. 5 х
гр. 6 х 2)</t>
  </si>
  <si>
    <t>Сканер</t>
  </si>
  <si>
    <t>Стоимость 
услуги, руб.</t>
  </si>
  <si>
    <t>Сумма,
(гр. 3 х гр. 4)</t>
  </si>
  <si>
    <t>Средняя стоимость, руб.</t>
  </si>
  <si>
    <t>Количество командировок</t>
  </si>
  <si>
    <t>г. Магадан</t>
  </si>
  <si>
    <t>Ф. И. О., должность работника</t>
  </si>
  <si>
    <t>Средняя стоимость проезда
в одну сторону, руб.</t>
  </si>
  <si>
    <t>Количество проезда</t>
  </si>
  <si>
    <t>Оплата проезда при служебных командировках</t>
  </si>
  <si>
    <t>Оплата проезда к месту нахождения учебного заведения и обратно работникам, совмещающим работу с обучением в образовательных учреждениях</t>
  </si>
  <si>
    <t>Наем жилых помещений при служебных командировках</t>
  </si>
  <si>
    <t>ООО "Эвенский морской торговый порт"</t>
  </si>
  <si>
    <t>Оплата проезда при служебных командировках (по договорам с организациями) "Магадантрансагенство"</t>
  </si>
  <si>
    <t xml:space="preserve">ремонт окон </t>
  </si>
  <si>
    <t>МФЦ 3 в 1</t>
  </si>
  <si>
    <t>уп.</t>
  </si>
  <si>
    <t>Сумма, тыс. руб.</t>
  </si>
  <si>
    <t>I. КОСГУ 290 "Прочие расходы"</t>
  </si>
  <si>
    <t>1. Расходы на оплату налога на имущество</t>
  </si>
  <si>
    <t>Остаточная стоимость основных средств, тыс. руб.</t>
  </si>
  <si>
    <t>Ставка налога, %</t>
  </si>
  <si>
    <t>Налог на имущество</t>
  </si>
  <si>
    <t>2. Расходы на оплату земельного налога</t>
  </si>
  <si>
    <t>Площадь земельного участка 
(кв. м)</t>
  </si>
  <si>
    <t>Удельный показатель кадастровой стоимости земель, 
руб. за кв. м</t>
  </si>
  <si>
    <t>Кадастровая стоимость земельного участка, 
тыс. руб. 
(гр. 3 х гр. 4 / 1000)</t>
  </si>
  <si>
    <t>Сумма, тыс. руб. 
(гр. 5 х гр. 6 / 100)</t>
  </si>
  <si>
    <t>Земельный налог, всего</t>
  </si>
  <si>
    <t>в том числе по участкам:</t>
  </si>
  <si>
    <t>ВСЕГО ПО ВИДУ РАСХОДОВ 851:</t>
  </si>
  <si>
    <t>Вид расходов 852 "Уплата прочих налогов, сборов и иных платежей"</t>
  </si>
  <si>
    <t>Транспортный налог</t>
  </si>
  <si>
    <t>ВСЕГО ПО ВИДУ РАСХОДОВ 852:</t>
  </si>
  <si>
    <t>Вид расходов 853 "Уплата иных платежей"</t>
  </si>
  <si>
    <t xml:space="preserve">Штрафы (в том числе административные), пени (в том числе за несвоевременную уплату налогов и сборов)
</t>
  </si>
  <si>
    <t xml:space="preserve">Административные платежи и сборы, включая: исполнительский сбор, а также штрафы и сборы, наложенные актами других органов и должностных лиц по делам об административных правонарушениях
</t>
  </si>
  <si>
    <t>ВСЕГО ПО ВИДУ РАСХОДОВ 853:</t>
  </si>
  <si>
    <t>Оплата платежей, сборов, государственных пошлин, в том числе:</t>
  </si>
  <si>
    <t xml:space="preserve">Услуги по пересылке почтовых отправлений </t>
  </si>
  <si>
    <t>г. Магада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</si>
  <si>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</si>
  <si>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</si>
  <si>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</si>
  <si>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</si>
  <si>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</si>
  <si>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</si>
  <si>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</si>
  <si>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</si>
  <si>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</si>
  <si>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</si>
  <si>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</si>
  <si>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</si>
  <si>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</si>
  <si>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</si>
  <si>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</si>
  <si>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</si>
  <si>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</si>
  <si>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</si>
  <si>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</si>
  <si>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</si>
  <si>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</si>
  <si>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</si>
  <si>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</si>
  <si>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МКО "Школа-интернат им. Д. Б. Закирова п. Эвенск"</t>
  </si>
  <si>
    <t>глава</t>
  </si>
  <si>
    <t>07</t>
  </si>
  <si>
    <t>110</t>
  </si>
  <si>
    <t>Иные выплаты персоналу учреждений, за исключением фонда оплаты труда</t>
  </si>
  <si>
    <t>112</t>
  </si>
  <si>
    <t>212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</si>
  <si>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</si>
  <si>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</si>
  <si>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02</t>
  </si>
  <si>
    <t>0994229900</t>
  </si>
  <si>
    <t>240</t>
  </si>
  <si>
    <t>244</t>
  </si>
  <si>
    <t>221</t>
  </si>
  <si>
    <t>223</t>
  </si>
  <si>
    <t>225</t>
  </si>
  <si>
    <t>226</t>
  </si>
  <si>
    <t>291</t>
  </si>
  <si>
    <t>310</t>
  </si>
  <si>
    <t>ВСЕГО ПО ВИДУ РАСХОДОВ 112:</t>
  </si>
  <si>
    <t>Кучма Л. А.</t>
  </si>
  <si>
    <t xml:space="preserve">Курочкина О. В. </t>
  </si>
  <si>
    <t>Средняя стоимость проезда
туда-обратно, руб.</t>
  </si>
  <si>
    <t>Наименование учебного заведения</t>
  </si>
  <si>
    <t>Магаданский институт экономики-ФЧОУВО -"Санкт-Петербургский университет технологий управления и экономики</t>
  </si>
  <si>
    <t>ФГБОУВО "Северо-Восточный государственный университет"</t>
  </si>
  <si>
    <t>по тарифу, 
руб. без НДС</t>
  </si>
  <si>
    <t>Сумма, руб.
с НДС 20%</t>
  </si>
  <si>
    <t>6</t>
  </si>
  <si>
    <t>4</t>
  </si>
  <si>
    <t>5</t>
  </si>
  <si>
    <t>Установка пластиковых окон (в целях теплосбережения)</t>
  </si>
  <si>
    <t>Радиатор на 12 секций</t>
  </si>
  <si>
    <t>Светильники для люминисцентных ламп</t>
  </si>
  <si>
    <t>Унитаз с компакт бочком</t>
  </si>
  <si>
    <t>Двери двустворчатые</t>
  </si>
  <si>
    <t>Двери одностворчатые</t>
  </si>
  <si>
    <t>Вид расходов 851 "Уплата налога на имущество организаций и земельного налога"</t>
  </si>
  <si>
    <t>I. КОСГУ 291 "Налоги, пошлины и сборы"</t>
  </si>
  <si>
    <t xml:space="preserve">Сумма исчисленного налога, подлежащего уплате, руб.
</t>
  </si>
  <si>
    <t>I. КОСГУ 292 "Штрафы за нарушение законодательства о налогах и сборах, законодательства о страховых взносах"</t>
  </si>
  <si>
    <t xml:space="preserve">УПЛ-19-443Э5049-1 от 30.01.18г.Взыскание госпошлины, согласно судебного решения №2-175/2018 от 19.12.18г., исполнительный лист ФС 012830423 в пользу МРИ ФНС №1. </t>
  </si>
  <si>
    <t xml:space="preserve">Наименование показателей </t>
  </si>
  <si>
    <t>ед.  изм.</t>
  </si>
  <si>
    <t>норма</t>
  </si>
  <si>
    <t>всего требуется</t>
  </si>
  <si>
    <t>стоимость единицы, руб.</t>
  </si>
  <si>
    <t>Всего, руб.</t>
  </si>
  <si>
    <t xml:space="preserve"> </t>
  </si>
  <si>
    <t xml:space="preserve">Градусники </t>
  </si>
  <si>
    <t xml:space="preserve"> шт.</t>
  </si>
  <si>
    <t xml:space="preserve">Аптечка </t>
  </si>
  <si>
    <t xml:space="preserve">аскорбиновая кислота </t>
  </si>
  <si>
    <t>диазолин</t>
  </si>
  <si>
    <t>экстракт  валерианы</t>
  </si>
  <si>
    <t>лейкопластырь</t>
  </si>
  <si>
    <t>мед. маски</t>
  </si>
  <si>
    <t>парантел</t>
  </si>
  <si>
    <t>ампиокс</t>
  </si>
  <si>
    <t>бисептол</t>
  </si>
  <si>
    <t>парацетомол</t>
  </si>
  <si>
    <t>цитрамон</t>
  </si>
  <si>
    <t>анальгин</t>
  </si>
  <si>
    <t xml:space="preserve">ацетилсалициловая  кислота </t>
  </si>
  <si>
    <t>мукалтин</t>
  </si>
  <si>
    <t>бромгексин</t>
  </si>
  <si>
    <t>либексин</t>
  </si>
  <si>
    <t>терпинкод</t>
  </si>
  <si>
    <t>борный спирт</t>
  </si>
  <si>
    <t>зубные  капли</t>
  </si>
  <si>
    <t>йод</t>
  </si>
  <si>
    <t>флакон.</t>
  </si>
  <si>
    <t>бриллиантово-зеленый</t>
  </si>
  <si>
    <t>бинт</t>
  </si>
  <si>
    <t>вата</t>
  </si>
  <si>
    <t>фурацилин</t>
  </si>
  <si>
    <t>жевелён</t>
  </si>
  <si>
    <t>банок</t>
  </si>
  <si>
    <t>витамины от 4  до  12  лет</t>
  </si>
  <si>
    <t>витамины от 12  до  18  лет</t>
  </si>
  <si>
    <t xml:space="preserve">                                                       </t>
  </si>
  <si>
    <t xml:space="preserve">Медикаменты </t>
  </si>
  <si>
    <t>1.Продукты</t>
  </si>
  <si>
    <t>Хлеб пшеничный</t>
  </si>
  <si>
    <t>г</t>
  </si>
  <si>
    <t>Хлеб ржаной</t>
  </si>
  <si>
    <t>Мука пшеничная</t>
  </si>
  <si>
    <t xml:space="preserve">Мука картофельная </t>
  </si>
  <si>
    <t xml:space="preserve">Крупы,бобовые,макаронные изделия </t>
  </si>
  <si>
    <t>Картофель</t>
  </si>
  <si>
    <t>Овощи разные</t>
  </si>
  <si>
    <t>Фрукты свежие</t>
  </si>
  <si>
    <t>Соки</t>
  </si>
  <si>
    <t>Фрукты сухие</t>
  </si>
  <si>
    <t>Кондитерские изделия</t>
  </si>
  <si>
    <t>Сахар</t>
  </si>
  <si>
    <t>Масло сливочное</t>
  </si>
  <si>
    <t>Масло растительное</t>
  </si>
  <si>
    <t>Яйцо (штук)</t>
  </si>
  <si>
    <t>шт</t>
  </si>
  <si>
    <t>Творог</t>
  </si>
  <si>
    <t>Мясо</t>
  </si>
  <si>
    <t xml:space="preserve">Птица </t>
  </si>
  <si>
    <t>Рыба</t>
  </si>
  <si>
    <t xml:space="preserve">Колбасные изделия </t>
  </si>
  <si>
    <t>Сметана</t>
  </si>
  <si>
    <t>Сыр</t>
  </si>
  <si>
    <t>Чай</t>
  </si>
  <si>
    <t>Кофейный напиток</t>
  </si>
  <si>
    <t xml:space="preserve">Какао </t>
  </si>
  <si>
    <t>Соль</t>
  </si>
  <si>
    <t>Специи</t>
  </si>
  <si>
    <t>Дрожжи</t>
  </si>
  <si>
    <t>расчет</t>
  </si>
  <si>
    <t>количество детей</t>
  </si>
  <si>
    <t>количество дней</t>
  </si>
  <si>
    <t>количество дето/дней</t>
  </si>
  <si>
    <t>стоимость дето/дня питания</t>
  </si>
  <si>
    <t>Стоимость  питания за год*</t>
  </si>
  <si>
    <t xml:space="preserve"> 10% для 2-го завтрака ** в  школе </t>
  </si>
  <si>
    <t xml:space="preserve">ИТОГО </t>
  </si>
  <si>
    <t xml:space="preserve">*По нормам СанПина 2.4.990-00 </t>
  </si>
  <si>
    <t>тарелки глубокие  из небьющегося стекла</t>
  </si>
  <si>
    <t>тарелки  полупорционные  из  небьющегося стекла</t>
  </si>
  <si>
    <t>чашки  фаянсовые</t>
  </si>
  <si>
    <t>бокалы из небьющегося стекла</t>
  </si>
  <si>
    <t>кружки из небьющегося стекла</t>
  </si>
  <si>
    <t>ложки из  нержавеющей стали</t>
  </si>
  <si>
    <t>вилки из нержавеющей стали</t>
  </si>
  <si>
    <t xml:space="preserve">кастрюли  из нержавеющей стали </t>
  </si>
  <si>
    <t xml:space="preserve">противень для жарки </t>
  </si>
  <si>
    <t xml:space="preserve">подносы </t>
  </si>
  <si>
    <t>ковши из нерж.ст.(1,5-2л.)</t>
  </si>
  <si>
    <t>мерные ложки (нерж.),соусные</t>
  </si>
  <si>
    <t>мерные ложки (нерж.),гарнирные</t>
  </si>
  <si>
    <t>половники(нерж.) 0,250мл.</t>
  </si>
  <si>
    <t>половники(нерж.) 0,500мл.</t>
  </si>
  <si>
    <t>половники(нерж.) 1л.</t>
  </si>
  <si>
    <t xml:space="preserve">доска разделочная </t>
  </si>
  <si>
    <t>вентиляционный  отсос МВО-2000</t>
  </si>
  <si>
    <t>шумовки</t>
  </si>
  <si>
    <t xml:space="preserve">дуршлак большой </t>
  </si>
  <si>
    <t xml:space="preserve">сушилка  для посуды </t>
  </si>
  <si>
    <t xml:space="preserve">ершик для посуды </t>
  </si>
  <si>
    <t>хлебница</t>
  </si>
  <si>
    <t>ложка</t>
  </si>
  <si>
    <t>стиральный порошок</t>
  </si>
  <si>
    <t>чистящее</t>
  </si>
  <si>
    <t>пач</t>
  </si>
  <si>
    <t>мыло хозяйственное</t>
  </si>
  <si>
    <t>мыло туалетное</t>
  </si>
  <si>
    <t>туалетная бумага</t>
  </si>
  <si>
    <t>Полотенце бумажное</t>
  </si>
  <si>
    <t>Средство для мытья посуды 1 л.</t>
  </si>
  <si>
    <t>марля ( сетка от комаров)</t>
  </si>
  <si>
    <t xml:space="preserve">жевелен </t>
  </si>
  <si>
    <t>баночка</t>
  </si>
  <si>
    <t>Тряпка д/пола</t>
  </si>
  <si>
    <t>пачок</t>
  </si>
  <si>
    <t>ИТОГО</t>
  </si>
  <si>
    <t>Итого:</t>
  </si>
  <si>
    <t xml:space="preserve">Наименование одежды, обуви и мягкого  инвенртаря  </t>
  </si>
  <si>
    <t>Срок износки</t>
  </si>
  <si>
    <t>Одежда, обувь</t>
  </si>
  <si>
    <t>блузки белые  школьные</t>
  </si>
  <si>
    <t>брюки классические (д/мальч.)</t>
  </si>
  <si>
    <t>юбки классические черные(д/дев.)</t>
  </si>
  <si>
    <t xml:space="preserve">костюм спортивный </t>
  </si>
  <si>
    <t>халат домашный д/девочк.</t>
  </si>
  <si>
    <t>костюм праздничное д/мальч.</t>
  </si>
  <si>
    <t>свитер (джемпер,водалазка)</t>
  </si>
  <si>
    <t xml:space="preserve">рейтузы  д/девочек </t>
  </si>
  <si>
    <t>зимний головной убор</t>
  </si>
  <si>
    <t>носовые платки</t>
  </si>
  <si>
    <t>ремень брючный (б\мальч.)</t>
  </si>
  <si>
    <t xml:space="preserve">шарф  полушерстяной </t>
  </si>
  <si>
    <t>перчатки (варежки)</t>
  </si>
  <si>
    <t xml:space="preserve">нательное белье </t>
  </si>
  <si>
    <t>пижама д/девочек</t>
  </si>
  <si>
    <t xml:space="preserve">трусы </t>
  </si>
  <si>
    <t>майки</t>
  </si>
  <si>
    <t>носки</t>
  </si>
  <si>
    <t>колготки  капроновые</t>
  </si>
  <si>
    <t>колготки  теплые</t>
  </si>
  <si>
    <t>ботинки-туфли  д/мальчика</t>
  </si>
  <si>
    <t>8мес.</t>
  </si>
  <si>
    <t>ботинки-туфли  д/девочек</t>
  </si>
  <si>
    <t>тапочки</t>
  </si>
  <si>
    <t>зимнее  обувь,сапоги</t>
  </si>
  <si>
    <t>футболки</t>
  </si>
  <si>
    <t>джинсы</t>
  </si>
  <si>
    <t>рюкзак  школьный</t>
  </si>
  <si>
    <t xml:space="preserve">простыни </t>
  </si>
  <si>
    <t>пододеяльники</t>
  </si>
  <si>
    <t>подушки пухо-перовая</t>
  </si>
  <si>
    <t xml:space="preserve">покрывало </t>
  </si>
  <si>
    <t>ВСЕГО по  нормам:</t>
  </si>
  <si>
    <t>РАСЧЕТ НА ОДЕЖДУ</t>
  </si>
  <si>
    <t>кг</t>
  </si>
  <si>
    <t xml:space="preserve">шпаклевка </t>
  </si>
  <si>
    <t>Примечание:</t>
  </si>
  <si>
    <t xml:space="preserve">на 1кв.м  приходится  200 грамм краски </t>
  </si>
  <si>
    <t>Расчет: 1 кг: 0,2 гр.=5 кв.м.</t>
  </si>
  <si>
    <t>900 кв.м :5 кв.м  = 180 кг.краски</t>
  </si>
  <si>
    <t>Итого по данной странице</t>
  </si>
  <si>
    <t>X. КОСГУ 341 "Увеличение стоимости лекарственных препаратов и материалов, мрименяемых в медицинских целях"</t>
  </si>
  <si>
    <t>Итого по виду расходов 341:</t>
  </si>
  <si>
    <t>Итого по виду расходов 342:</t>
  </si>
  <si>
    <t>XI. КОСГУ 342 "Увеличение стоимости продуктов питания"</t>
  </si>
  <si>
    <t>Услуги связи интернет (5абон.номеров)</t>
  </si>
  <si>
    <t>Мбайт</t>
  </si>
  <si>
    <t>Сумма, руб.
(в т.ч. НДС - 20%)        на год</t>
  </si>
  <si>
    <t>Стоимость
за единицу, руб.(в т.ч. НДС - 20%) в месяц</t>
  </si>
  <si>
    <t>Услуги местной телефонной связи (5 абон.номеров)</t>
  </si>
  <si>
    <t xml:space="preserve">ВЫВОЗ ТВЕРДЫХ БЫТОВЫХ ОТХОДОВ </t>
  </si>
  <si>
    <t>от кашля</t>
  </si>
  <si>
    <t xml:space="preserve">Молоко, кисломолочные продукты </t>
  </si>
  <si>
    <t>Итого по виду расходов 346:</t>
  </si>
  <si>
    <t>IX. КОСГУ 345 "Увеличение стоимости мягкого инвентаря"</t>
  </si>
  <si>
    <t>платье праздничное д/девочек</t>
  </si>
  <si>
    <t>рубашки верхние хлопковые д/мальчиков</t>
  </si>
  <si>
    <t xml:space="preserve">кеды, кроссовки </t>
  </si>
  <si>
    <t>Количество вещей  на один год</t>
  </si>
  <si>
    <t xml:space="preserve">Остатки </t>
  </si>
  <si>
    <t xml:space="preserve">Требуется </t>
  </si>
  <si>
    <t>Стоимость единицы, руб.</t>
  </si>
  <si>
    <t>Мягкий  инвертарь - постельное белье</t>
  </si>
  <si>
    <t>IX. КОСГУ 344 "Увеличение стоимости строительных материалов"</t>
  </si>
  <si>
    <t>Итого по виду расходов 344:</t>
  </si>
  <si>
    <t>медикаменты только для интерната</t>
  </si>
  <si>
    <t>Итого по виду расходов 345:</t>
  </si>
  <si>
    <t xml:space="preserve"> КОСГУ 346 "Увеличение стоимости прочих оборотных запасов (материалов)"</t>
  </si>
  <si>
    <t>ВСЕГО ПО ВИДУ РАСХОДОВ 800:</t>
  </si>
  <si>
    <t>Расходы на выплату персоналу в целях обеспечения казенных учреждений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</si>
  <si>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</si>
  <si>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</si>
  <si>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341</t>
  </si>
  <si>
    <t>342</t>
  </si>
  <si>
    <t>344</t>
  </si>
  <si>
    <t>345</t>
  </si>
  <si>
    <t>346</t>
  </si>
  <si>
    <t>851</t>
  </si>
  <si>
    <t>853</t>
  </si>
  <si>
    <t>292</t>
  </si>
  <si>
    <t>Уплата иных платежей</t>
  </si>
  <si>
    <t>Вид расходов 852 "Уплата прочих налогов, сборов"</t>
  </si>
  <si>
    <t>Вид расходов 112 "Иные выплаты персоналу учреждений, за исключением фонда оплаты труда"</t>
  </si>
  <si>
    <t>Общее образование</t>
  </si>
  <si>
    <t>850</t>
  </si>
  <si>
    <t>Уплата налогов, сборов и иных платежей</t>
  </si>
  <si>
    <t>Уплата налога на имущество организаций и земельного налога</t>
  </si>
  <si>
    <t>I. КОСГУ 222 "Транспортные услуги"</t>
  </si>
  <si>
    <t>852</t>
  </si>
  <si>
    <t>Налоги, пошлины и сборы</t>
  </si>
  <si>
    <t>Услуги связи (междугородние переговоры)</t>
  </si>
  <si>
    <t>Абонентское обслуживание по тарифному планы "Стартовый" "Контур.Экстерн"</t>
  </si>
  <si>
    <t>214</t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</si>
  <si>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</si>
  <si>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</si>
  <si>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Прочие работы, услуги</t>
  </si>
  <si>
    <t>Услуги связи</t>
  </si>
  <si>
    <t>Коммунальные услуги</t>
  </si>
  <si>
    <t>Работы, услуги по содержанию имущества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</si>
  <si>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</si>
  <si>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</si>
  <si>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</si>
  <si>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</si>
  <si>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мягкого инвентаря</t>
  </si>
  <si>
    <t>349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</si>
  <si>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</si>
  <si>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</si>
  <si>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Техническое обслуживание систем пожарной сигнализации и систем оповещения людей о пожаре</t>
  </si>
  <si>
    <t>Разработка паспорта отхода I-IV кл.</t>
  </si>
  <si>
    <t>I. КОСГУ 212 "Прочие выплаты"</t>
  </si>
  <si>
    <t>Численность командированных работников</t>
  </si>
  <si>
    <t>Количество
суток пребывания
в командировке</t>
  </si>
  <si>
    <t>Сумма, руб. (гр. 4 х гр. 5 * х
гр. 6 х 0,1 *)</t>
  </si>
  <si>
    <t>Суточные при служебных командировках</t>
  </si>
  <si>
    <t>Численность  работников за год</t>
  </si>
  <si>
    <t>Итого по КОСГУ 226:</t>
  </si>
  <si>
    <t>III. КОСГУ 226 "Прочие, работы услуги"</t>
  </si>
  <si>
    <t>Госпошлина  за совершение действий, связанные с лицензированием образовательной деятельности</t>
  </si>
  <si>
    <t>Бумага офисная формата А4</t>
  </si>
  <si>
    <t>упак.</t>
  </si>
  <si>
    <t>Скотч</t>
  </si>
  <si>
    <t>Клей-карандаш</t>
  </si>
  <si>
    <t xml:space="preserve">Нитки для сшивания документов </t>
  </si>
  <si>
    <t>Блок для записей</t>
  </si>
  <si>
    <t>Карандаш простой</t>
  </si>
  <si>
    <t>Ручка шариковая</t>
  </si>
  <si>
    <t>Стержни</t>
  </si>
  <si>
    <t>Скрепки</t>
  </si>
  <si>
    <t>Скобы для степлера</t>
  </si>
  <si>
    <t>Папка твердый переплет</t>
  </si>
  <si>
    <t>Тонер для картриджа</t>
  </si>
  <si>
    <t>USB-флеш-накопитель</t>
  </si>
  <si>
    <t>Электрическая лампа</t>
  </si>
  <si>
    <t>Картридж для принтера</t>
  </si>
  <si>
    <t>Файл</t>
  </si>
  <si>
    <t>Папка мягкий переплет</t>
  </si>
  <si>
    <t>Тетрадь (общая)</t>
  </si>
  <si>
    <t>Канцелярские товары</t>
  </si>
  <si>
    <t>Кухонный инвентарь</t>
  </si>
  <si>
    <t>Моющие и чистящие средства</t>
  </si>
  <si>
    <t>Сумма, руб.</t>
  </si>
  <si>
    <t>Изготовление, приобретение сувенирной, полиграфической продукции, в том числе:</t>
  </si>
  <si>
    <t>VII. КОСГУ 349 "Увеличение стоимости прочих материальных запасов однократного применения"</t>
  </si>
  <si>
    <t>Итого по виду косгу 349:</t>
  </si>
  <si>
    <t>Проведение специальной оценки условий труда (проводилось в 2019, следующая в 2024 году)</t>
  </si>
  <si>
    <t>Информационные услуги по СПС Консультант (15327.12*12мес.)(с учетом повышения на 10%)</t>
  </si>
  <si>
    <t>Возмещение дополнительных затрат по поверке СИ(ФБУ "МАГАДАНСКИЙ ЦСМ")</t>
  </si>
  <si>
    <t>краска общей площадью на 6 280 м.кв</t>
  </si>
  <si>
    <t xml:space="preserve">Количество детей  15               (5 мальчика,  10 девочек)          </t>
  </si>
  <si>
    <t>Приобретение открыток, грамот, медалей, благодарственных писем и т.д.</t>
  </si>
  <si>
    <t>Наем жилых помещений при служебных командировках (сутки 2200.00)</t>
  </si>
  <si>
    <t xml:space="preserve">побелка </t>
  </si>
  <si>
    <t>линолиум</t>
  </si>
  <si>
    <t>м</t>
  </si>
  <si>
    <t>Госпошлина  за совершение действий, связанных с государственной аккредитацией</t>
  </si>
  <si>
    <t>БЮДЖЕТНАЯ  СМЕТА НА 2020 год</t>
  </si>
  <si>
    <t>Непрограммные направления деятельности</t>
  </si>
  <si>
    <t>Школы-интернаты</t>
  </si>
  <si>
    <t>Внесение данных в реестр об образовании 2020 года</t>
  </si>
  <si>
    <t>рубашки белые школьные</t>
  </si>
  <si>
    <t>пальто - куртка (демисезонная)</t>
  </si>
  <si>
    <t>пальто - куртка (зимнее)</t>
  </si>
  <si>
    <t>7</t>
  </si>
  <si>
    <t>8</t>
  </si>
  <si>
    <t>9</t>
  </si>
  <si>
    <t>10</t>
  </si>
  <si>
    <t>Замена электричесих конфорок</t>
  </si>
  <si>
    <t>Обследование и ремонт канализационной системы</t>
  </si>
  <si>
    <t>Косметический ремонт медицинского кабинета</t>
  </si>
  <si>
    <t>Частичная замена электрической проводки</t>
  </si>
  <si>
    <t>бюстгалтер</t>
  </si>
  <si>
    <t>наволчки</t>
  </si>
  <si>
    <t>Право использования программы для ЭВМ, с применением сертификата СКЗИ "КриптоПро CSP" "Контур.Экстерн"</t>
  </si>
  <si>
    <t>1С: Предприятие 8. Клиентская лицензия на 3 рабочих места "ЭйБиКрафт"</t>
  </si>
  <si>
    <t>Штраф постонов.о взыскан.,исполнит.сбор от 27.11.2020г. ИП №18051370/4910-1 ИП.УИН:32249010200003878007 (Суд. пристава)</t>
  </si>
  <si>
    <t>на связь, Варя, КонтурЭкстерн</t>
  </si>
  <si>
    <t>заложено</t>
  </si>
  <si>
    <t>на Обсл центр, СМП3</t>
  </si>
  <si>
    <t>Экстерн, Эйбикрафт, ЦСМ</t>
  </si>
  <si>
    <t>Огнетушитель</t>
  </si>
  <si>
    <t>Пожарный рукав</t>
  </si>
  <si>
    <t>пожарный рукав, огнетушители</t>
  </si>
  <si>
    <t>Задолженность перед ИП Брысин</t>
  </si>
  <si>
    <t>Задолженность перед ИП Ахназарова</t>
  </si>
  <si>
    <t>Брысин, Ахназарова + мз</t>
  </si>
  <si>
    <t>9900000000</t>
  </si>
  <si>
    <t>9902499300</t>
  </si>
  <si>
    <t>В. Г. Карпенко</t>
  </si>
  <si>
    <t>Приложение № 3 к Порядку составления, утверждения и ведения бюджетной сметы</t>
  </si>
  <si>
    <t xml:space="preserve"> администрации Северо-Эвенского городского округа от    18.04.2017г.  г. № 92-ра</t>
  </si>
  <si>
    <t xml:space="preserve">Руководитель управления образования администрации </t>
  </si>
  <si>
    <t>(наименование должности лица, согласующего бюджетную смету; наименование</t>
  </si>
  <si>
    <t>(наименование должности лица, утверждающего бюджетную смету; наименование</t>
  </si>
  <si>
    <t xml:space="preserve"> Северо-Эвенского городского округа</t>
  </si>
  <si>
    <t>главного распорядителя (распорядителя) бюджетных средств; учреждения)</t>
  </si>
  <si>
    <t>"</t>
  </si>
  <si>
    <t xml:space="preserve"> г.</t>
  </si>
  <si>
    <t xml:space="preserve">ИЗМЕНЕНИЕ № </t>
  </si>
  <si>
    <t>б/н</t>
  </si>
  <si>
    <t>ПОКАЗАТЕЛЕЙ БЮДЖЕТНОЙ СМЕТЫ НА 20</t>
  </si>
  <si>
    <t xml:space="preserve"> ГОД</t>
  </si>
  <si>
    <t>0501013</t>
  </si>
  <si>
    <t>от "</t>
  </si>
  <si>
    <t>МКОШИ им. Д. Б. Закирова</t>
  </si>
  <si>
    <t>Главный распорядитель бюджетных средств</t>
  </si>
  <si>
    <t>по ОКТМО</t>
  </si>
  <si>
    <t>44707000</t>
  </si>
  <si>
    <t>Единица измерения: руб.</t>
  </si>
  <si>
    <t>Код
строки</t>
  </si>
  <si>
    <t>Код по бюджетной классификации Российской Федерации</t>
  </si>
  <si>
    <t>Сумма изменения  (+, -)</t>
  </si>
  <si>
    <t>подраз-дела</t>
  </si>
  <si>
    <t>Прочая закупка товаров, работ и услуг</t>
  </si>
  <si>
    <t>Итого по коду БК (по коду раздела)</t>
  </si>
  <si>
    <t>Всего</t>
  </si>
  <si>
    <t>Руководитель учреждения (уполномоченное лицо)</t>
  </si>
  <si>
    <t>2104.002510.225</t>
  </si>
  <si>
    <t>2104.002510.342</t>
  </si>
  <si>
    <t>21</t>
  </si>
  <si>
    <t>2104.002510.345</t>
  </si>
  <si>
    <t>2104.002510.34П</t>
  </si>
  <si>
    <t>2104.002510.221</t>
  </si>
  <si>
    <t>2104.002510.226</t>
  </si>
  <si>
    <t>2104.002510.310</t>
  </si>
  <si>
    <t>2104.002510.341</t>
  </si>
  <si>
    <t>2104.002510.344</t>
  </si>
  <si>
    <t>2104.002510.349</t>
  </si>
  <si>
    <t>2104.002510.290</t>
  </si>
  <si>
    <t>07029902499300</t>
  </si>
  <si>
    <t>Постановление 270 от 08.12.2020 административный штраф (Роспотребнадзор)</t>
  </si>
  <si>
    <t>Постановление 55 от 10.03.2021 административный штраф (Роспотребнадзор)</t>
  </si>
  <si>
    <t>Постановление 56 от 10.03.2021 административный штраф (Роспотребнадзор)</t>
  </si>
  <si>
    <t>20</t>
  </si>
  <si>
    <t>октября</t>
  </si>
  <si>
    <t>20.10.2021</t>
  </si>
  <si>
    <t>" ____20____ " __октября_  2021г.</t>
  </si>
  <si>
    <t>одеяло</t>
  </si>
  <si>
    <t>полотенце банное</t>
  </si>
  <si>
    <t>полотенце для умывания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</si>
</sst>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3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indexed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1" fillId="0" borderId="0" xfId="0" applyFont="1" applyBorder="1"/>
    <xf numFmtId="0" fontId="7" fillId="0" borderId="0" xfId="0" applyFont="1"/>
    <xf numFmtId="0" fontId="8" fillId="0" borderId="0" xfId="0" applyFont="1"/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1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49" fontId="8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8" fillId="0" borderId="0" xfId="0" applyNumberFormat="1" applyFont="1" applyBorder="1" applyAlignment="1">
      <alignment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horizontal="left"/>
    </xf>
    <xf numFmtId="0" fontId="8" fillId="0" borderId="18" xfId="0" applyFont="1" applyBorder="1" applyAlignment="1">
      <alignment horizontal="left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Fill="1" applyBorder="1" applyAlignment="1">
      <alignment horizontal="right" vertical="top"/>
    </xf>
    <xf numFmtId="0" fontId="7" fillId="0" borderId="2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right" vertical="top" wrapText="1" shrinkToFit="1"/>
    </xf>
    <xf numFmtId="0" fontId="8" fillId="0" borderId="0" xfId="0" applyFont="1" applyBorder="1" applyAlignment="1">
      <alignment horizontal="left" vertical="top" wrapText="1" shrinkToFit="1"/>
    </xf>
    <xf numFmtId="0" fontId="8" fillId="0" borderId="0" xfId="0" applyFont="1" applyBorder="1" applyAlignment="1">
      <alignment horizontal="center" vertical="top"/>
    </xf>
    <xf numFmtId="0" fontId="10" fillId="0" borderId="0" xfId="0" applyFont="1"/>
    <xf numFmtId="0" fontId="1" fillId="0" borderId="0" xfId="0" applyFont="1" applyAlignment="1"/>
    <xf numFmtId="0" fontId="8" fillId="0" borderId="13" xfId="0" applyFont="1" applyBorder="1" applyAlignment="1">
      <alignment horizontal="left" vertical="top" wrapText="1" shrinkToFit="1"/>
    </xf>
    <xf numFmtId="0" fontId="7" fillId="0" borderId="2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0" fontId="8" fillId="0" borderId="13" xfId="0" applyFont="1" applyBorder="1" applyAlignment="1">
      <alignment horizontal="left" vertical="top" wrapText="1" shrinkToFit="1"/>
    </xf>
    <xf numFmtId="0" fontId="7" fillId="0" borderId="0" xfId="0" applyFont="1" applyBorder="1" applyAlignment="1">
      <alignment horizontal="right" vertical="top" wrapText="1" shrinkToFit="1"/>
    </xf>
    <xf numFmtId="4" fontId="7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right" wrapText="1" shrinkToFit="1"/>
    </xf>
    <xf numFmtId="0" fontId="8" fillId="0" borderId="0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1" fillId="0" borderId="1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Border="1" applyAlignment="1">
      <alignment horizontal="left" vertical="top" wrapText="1" shrinkToFit="1"/>
    </xf>
    <xf numFmtId="0" fontId="8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4" xfId="0" applyFont="1" applyBorder="1" applyAlignment="1">
      <alignment horizontal="right" vertical="top"/>
    </xf>
    <xf numFmtId="0" fontId="8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13" fillId="0" borderId="0" xfId="0" applyFont="1" applyBorder="1" applyAlignment="1">
      <alignment vertical="top"/>
    </xf>
    <xf numFmtId="0" fontId="13" fillId="0" borderId="0" xfId="0" applyFont="1"/>
    <xf numFmtId="0" fontId="13" fillId="0" borderId="2" xfId="0" applyFont="1" applyBorder="1" applyAlignment="1">
      <alignment horizontal="center" vertical="top"/>
    </xf>
    <xf numFmtId="0" fontId="13" fillId="0" borderId="0" xfId="0" applyFont="1" applyAlignment="1"/>
    <xf numFmtId="0" fontId="6" fillId="0" borderId="0" xfId="0" applyFont="1"/>
    <xf numFmtId="0" fontId="1" fillId="0" borderId="2" xfId="0" applyFont="1" applyBorder="1" applyAlignment="1"/>
    <xf numFmtId="0" fontId="8" fillId="0" borderId="0" xfId="0" applyFont="1" applyAlignment="1"/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49" fontId="6" fillId="0" borderId="12" xfId="0" applyNumberFormat="1" applyFont="1" applyFill="1" applyBorder="1" applyAlignment="1">
      <alignment horizontal="left" wrapText="1"/>
    </xf>
    <xf numFmtId="49" fontId="6" fillId="0" borderId="12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4" fontId="6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6" fillId="0" borderId="12" xfId="0" applyFont="1" applyBorder="1" applyAlignment="1"/>
    <xf numFmtId="0" fontId="17" fillId="0" borderId="0" xfId="0" applyFont="1"/>
    <xf numFmtId="0" fontId="8" fillId="2" borderId="13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vertical="top"/>
    </xf>
    <xf numFmtId="0" fontId="8" fillId="0" borderId="9" xfId="0" applyFont="1" applyFill="1" applyBorder="1" applyAlignment="1">
      <alignment vertical="top"/>
    </xf>
    <xf numFmtId="0" fontId="8" fillId="0" borderId="14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2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  <xf numFmtId="0" fontId="8" fillId="0" borderId="16" xfId="0" applyFont="1" applyFill="1" applyBorder="1" applyAlignment="1">
      <alignment vertical="top"/>
    </xf>
    <xf numFmtId="0" fontId="8" fillId="0" borderId="15" xfId="0" applyFont="1" applyFill="1" applyBorder="1" applyAlignment="1">
      <alignment vertical="top"/>
    </xf>
    <xf numFmtId="0" fontId="8" fillId="0" borderId="18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17" xfId="0" applyFont="1" applyFill="1" applyBorder="1" applyAlignment="1">
      <alignment vertical="top"/>
    </xf>
    <xf numFmtId="0" fontId="16" fillId="0" borderId="0" xfId="0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top"/>
    </xf>
    <xf numFmtId="0" fontId="6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9" fillId="0" borderId="0" xfId="0" applyFont="1" applyBorder="1"/>
    <xf numFmtId="0" fontId="1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center"/>
    </xf>
    <xf numFmtId="0" fontId="0" fillId="0" borderId="0" xfId="0" applyFill="1" applyBorder="1" applyAlignment="1"/>
    <xf numFmtId="0" fontId="20" fillId="0" borderId="0" xfId="0" applyFont="1"/>
    <xf numFmtId="0" fontId="21" fillId="0" borderId="12" xfId="0" applyFont="1" applyBorder="1"/>
    <xf numFmtId="0" fontId="6" fillId="0" borderId="12" xfId="0" applyFont="1" applyBorder="1" applyAlignment="1">
      <alignment vertical="top" wrapText="1"/>
    </xf>
    <xf numFmtId="0" fontId="6" fillId="0" borderId="12" xfId="0" applyFont="1" applyBorder="1" applyAlignment="1">
      <alignment horizontal="center"/>
    </xf>
    <xf numFmtId="166" fontId="6" fillId="0" borderId="12" xfId="0" applyNumberFormat="1" applyFont="1" applyBorder="1" applyAlignment="1">
      <alignment horizontal="center"/>
    </xf>
    <xf numFmtId="166" fontId="12" fillId="0" borderId="12" xfId="0" applyNumberFormat="1" applyFont="1" applyBorder="1" applyAlignment="1">
      <alignment horizontal="center"/>
    </xf>
    <xf numFmtId="0" fontId="6" fillId="0" borderId="12" xfId="0" applyFont="1" applyBorder="1"/>
    <xf numFmtId="164" fontId="12" fillId="0" borderId="12" xfId="0" applyNumberFormat="1" applyFont="1" applyBorder="1" applyAlignment="1">
      <alignment horizontal="center"/>
    </xf>
    <xf numFmtId="166" fontId="17" fillId="0" borderId="0" xfId="0" applyNumberFormat="1" applyFont="1"/>
    <xf numFmtId="0" fontId="12" fillId="0" borderId="0" xfId="0" applyFont="1" applyBorder="1"/>
    <xf numFmtId="0" fontId="6" fillId="0" borderId="0" xfId="0" applyFont="1" applyBorder="1" applyAlignment="1">
      <alignment vertical="top" wrapText="1"/>
    </xf>
    <xf numFmtId="164" fontId="6" fillId="0" borderId="0" xfId="0" applyNumberFormat="1" applyFon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0" fontId="17" fillId="0" borderId="0" xfId="0" applyFont="1" applyAlignment="1"/>
    <xf numFmtId="0" fontId="17" fillId="0" borderId="0" xfId="0" applyFont="1" applyFill="1" applyBorder="1" applyAlignment="1"/>
    <xf numFmtId="0" fontId="12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1" xfId="0" applyFont="1" applyBorder="1" applyAlignment="1"/>
    <xf numFmtId="0" fontId="6" fillId="0" borderId="0" xfId="0" applyFont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4" fontId="1" fillId="0" borderId="0" xfId="0" applyNumberFormat="1" applyFont="1"/>
    <xf numFmtId="0" fontId="24" fillId="0" borderId="12" xfId="0" applyFont="1" applyFill="1" applyBorder="1" applyAlignment="1">
      <alignment vertical="top" wrapText="1"/>
    </xf>
    <xf numFmtId="0" fontId="12" fillId="0" borderId="0" xfId="0" applyFont="1" applyAlignment="1"/>
    <xf numFmtId="4" fontId="6" fillId="0" borderId="12" xfId="0" applyNumberFormat="1" applyFont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17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wrapText="1"/>
    </xf>
    <xf numFmtId="0" fontId="17" fillId="0" borderId="12" xfId="0" applyFont="1" applyBorder="1"/>
    <xf numFmtId="0" fontId="2" fillId="0" borderId="12" xfId="0" applyFont="1" applyBorder="1"/>
    <xf numFmtId="164" fontId="20" fillId="0" borderId="0" xfId="0" applyNumberFormat="1" applyFont="1"/>
    <xf numFmtId="0" fontId="20" fillId="0" borderId="0" xfId="0" applyFont="1" applyAlignment="1">
      <alignment horizontal="right"/>
    </xf>
    <xf numFmtId="4" fontId="12" fillId="2" borderId="12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/>
    </xf>
    <xf numFmtId="0" fontId="12" fillId="0" borderId="0" xfId="0" applyFont="1" applyBorder="1" applyAlignment="1">
      <alignment wrapText="1"/>
    </xf>
    <xf numFmtId="0" fontId="28" fillId="0" borderId="0" xfId="0" applyFont="1"/>
    <xf numFmtId="0" fontId="27" fillId="0" borderId="0" xfId="0" applyFont="1"/>
    <xf numFmtId="4" fontId="22" fillId="0" borderId="0" xfId="0" applyNumberFormat="1" applyFont="1" applyBorder="1"/>
    <xf numFmtId="166" fontId="19" fillId="0" borderId="0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66" fontId="11" fillId="0" borderId="12" xfId="0" applyNumberFormat="1" applyFont="1" applyBorder="1" applyAlignment="1">
      <alignment horizontal="center"/>
    </xf>
    <xf numFmtId="0" fontId="11" fillId="0" borderId="12" xfId="0" applyFont="1" applyBorder="1" applyAlignment="1">
      <alignment wrapText="1"/>
    </xf>
    <xf numFmtId="4" fontId="11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wrapText="1"/>
    </xf>
    <xf numFmtId="0" fontId="1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164" fontId="6" fillId="0" borderId="0" xfId="0" applyNumberFormat="1" applyFont="1"/>
    <xf numFmtId="0" fontId="21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center" vertical="center" wrapText="1"/>
    </xf>
    <xf numFmtId="4" fontId="23" fillId="0" borderId="0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left"/>
    </xf>
    <xf numFmtId="0" fontId="6" fillId="0" borderId="12" xfId="0" applyFont="1" applyBorder="1" applyAlignment="1">
      <alignment horizontal="left" vertical="top" wrapText="1"/>
    </xf>
    <xf numFmtId="0" fontId="25" fillId="0" borderId="12" xfId="0" applyFont="1" applyFill="1" applyBorder="1" applyAlignment="1">
      <alignment horizontal="center" vertical="center"/>
    </xf>
    <xf numFmtId="0" fontId="25" fillId="0" borderId="0" xfId="0" applyFont="1"/>
    <xf numFmtId="166" fontId="25" fillId="0" borderId="0" xfId="0" applyNumberFormat="1" applyFont="1"/>
    <xf numFmtId="0" fontId="25" fillId="0" borderId="0" xfId="0" applyFont="1" applyBorder="1"/>
    <xf numFmtId="0" fontId="26" fillId="0" borderId="0" xfId="0" applyFont="1" applyBorder="1"/>
    <xf numFmtId="0" fontId="6" fillId="0" borderId="2" xfId="0" applyFont="1" applyBorder="1" applyAlignment="1">
      <alignment vertical="top" wrapText="1"/>
    </xf>
    <xf numFmtId="0" fontId="25" fillId="0" borderId="0" xfId="0" applyFont="1" applyBorder="1" applyAlignment="1">
      <alignment horizontal="center"/>
    </xf>
    <xf numFmtId="166" fontId="26" fillId="0" borderId="0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wrapText="1"/>
    </xf>
    <xf numFmtId="4" fontId="4" fillId="0" borderId="12" xfId="0" applyNumberFormat="1" applyFont="1" applyBorder="1" applyAlignment="1">
      <alignment horizontal="center"/>
    </xf>
    <xf numFmtId="4" fontId="12" fillId="0" borderId="12" xfId="0" applyNumberFormat="1" applyFont="1" applyFill="1" applyBorder="1"/>
    <xf numFmtId="4" fontId="29" fillId="0" borderId="0" xfId="0" applyNumberFormat="1" applyFont="1"/>
    <xf numFmtId="0" fontId="31" fillId="0" borderId="0" xfId="0" applyFont="1" applyFill="1" applyBorder="1" applyAlignment="1"/>
    <xf numFmtId="0" fontId="31" fillId="0" borderId="0" xfId="0" applyFont="1"/>
    <xf numFmtId="4" fontId="12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 applyBorder="1" applyAlignment="1">
      <alignment horizontal="center"/>
    </xf>
    <xf numFmtId="4" fontId="6" fillId="0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wrapText="1"/>
    </xf>
    <xf numFmtId="4" fontId="30" fillId="0" borderId="0" xfId="0" applyNumberFormat="1" applyFont="1"/>
    <xf numFmtId="0" fontId="11" fillId="0" borderId="12" xfId="0" applyFont="1" applyBorder="1"/>
    <xf numFmtId="0" fontId="8" fillId="0" borderId="0" xfId="0" applyFont="1" applyBorder="1" applyAlignment="1">
      <alignment vertical="top"/>
    </xf>
    <xf numFmtId="0" fontId="7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/>
    </xf>
    <xf numFmtId="4" fontId="8" fillId="0" borderId="13" xfId="0" applyNumberFormat="1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center" vertical="top"/>
    </xf>
    <xf numFmtId="0" fontId="8" fillId="0" borderId="13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 wrapText="1" shrinkToFit="1"/>
    </xf>
    <xf numFmtId="0" fontId="7" fillId="0" borderId="2" xfId="0" applyFont="1" applyBorder="1" applyAlignment="1">
      <alignment horizontal="right" vertical="top"/>
    </xf>
    <xf numFmtId="49" fontId="8" fillId="0" borderId="1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/>
    </xf>
    <xf numFmtId="4" fontId="8" fillId="0" borderId="13" xfId="0" applyNumberFormat="1" applyFont="1" applyFill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4" fontId="12" fillId="0" borderId="12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4" fontId="8" fillId="0" borderId="13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 wrapText="1"/>
    </xf>
    <xf numFmtId="4" fontId="8" fillId="0" borderId="13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right" vertical="top"/>
    </xf>
    <xf numFmtId="0" fontId="7" fillId="0" borderId="4" xfId="0" applyFont="1" applyBorder="1" applyAlignment="1">
      <alignment horizontal="right" vertical="top"/>
    </xf>
    <xf numFmtId="0" fontId="0" fillId="0" borderId="0" xfId="0"/>
    <xf numFmtId="49" fontId="12" fillId="0" borderId="12" xfId="0" applyNumberFormat="1" applyFont="1" applyFill="1" applyBorder="1" applyAlignment="1">
      <alignment horizontal="left" wrapText="1"/>
    </xf>
    <xf numFmtId="49" fontId="12" fillId="0" borderId="12" xfId="0" applyNumberFormat="1" applyFont="1" applyFill="1" applyBorder="1" applyAlignment="1">
      <alignment horizontal="center"/>
    </xf>
    <xf numFmtId="49" fontId="12" fillId="2" borderId="12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left" vertical="top" wrapText="1"/>
    </xf>
    <xf numFmtId="0" fontId="6" fillId="0" borderId="0" xfId="0" applyFont="1"/>
    <xf numFmtId="4" fontId="12" fillId="0" borderId="12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 wrapText="1"/>
    </xf>
    <xf numFmtId="0" fontId="30" fillId="0" borderId="12" xfId="0" applyFont="1" applyBorder="1" applyAlignment="1">
      <alignment wrapText="1"/>
    </xf>
    <xf numFmtId="0" fontId="0" fillId="0" borderId="0" xfId="0"/>
    <xf numFmtId="0" fontId="1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left"/>
    </xf>
    <xf numFmtId="4" fontId="12" fillId="0" borderId="14" xfId="0" applyNumberFormat="1" applyFont="1" applyBorder="1" applyAlignment="1">
      <alignment horizontal="center"/>
    </xf>
    <xf numFmtId="0" fontId="13" fillId="0" borderId="0" xfId="0" applyFont="1"/>
    <xf numFmtId="0" fontId="6" fillId="0" borderId="0" xfId="0" applyFont="1"/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32" fillId="0" borderId="0" xfId="0" applyFont="1"/>
    <xf numFmtId="0" fontId="3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Border="1" applyAlignment="1"/>
    <xf numFmtId="0" fontId="32" fillId="0" borderId="2" xfId="0" applyFont="1" applyBorder="1" applyAlignment="1">
      <alignment vertical="top"/>
    </xf>
    <xf numFmtId="0" fontId="32" fillId="0" borderId="0" xfId="0" applyFont="1" applyBorder="1" applyAlignment="1">
      <alignment vertical="top"/>
    </xf>
    <xf numFmtId="0" fontId="13" fillId="0" borderId="1" xfId="0" applyFont="1" applyBorder="1" applyAlignment="1"/>
    <xf numFmtId="0" fontId="12" fillId="0" borderId="0" xfId="0" applyFont="1" applyAlignment="1">
      <alignment horizontal="right"/>
    </xf>
    <xf numFmtId="0" fontId="12" fillId="0" borderId="0" xfId="0" applyFont="1"/>
    <xf numFmtId="0" fontId="6" fillId="0" borderId="0" xfId="0" applyFont="1" applyAlignment="1">
      <alignment horizontal="right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2" fillId="0" borderId="0" xfId="0" applyFont="1" applyAlignment="1">
      <alignment horizontal="right"/>
    </xf>
    <xf numFmtId="0" fontId="32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3" fillId="0" borderId="14" xfId="0" applyFont="1" applyBorder="1" applyAlignment="1">
      <alignment vertical="center"/>
    </xf>
    <xf numFmtId="49" fontId="12" fillId="0" borderId="14" xfId="0" applyNumberFormat="1" applyFont="1" applyBorder="1" applyAlignment="1"/>
    <xf numFmtId="49" fontId="6" fillId="0" borderId="14" xfId="0" applyNumberFormat="1" applyFont="1" applyBorder="1" applyAlignment="1"/>
    <xf numFmtId="49" fontId="6" fillId="0" borderId="12" xfId="0" applyNumberFormat="1" applyFont="1" applyFill="1" applyBorder="1" applyAlignment="1">
      <alignment horizontal="center" wrapText="1"/>
    </xf>
    <xf numFmtId="49" fontId="6" fillId="2" borderId="12" xfId="0" applyNumberFormat="1" applyFont="1" applyFill="1" applyBorder="1" applyAlignment="1">
      <alignment horizontal="center" wrapText="1"/>
    </xf>
    <xf numFmtId="0" fontId="6" fillId="0" borderId="0" xfId="0" applyFont="1"/>
    <xf numFmtId="0" fontId="3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2" fillId="0" borderId="2" xfId="0" applyFont="1" applyBorder="1" applyAlignment="1">
      <alignment horizontal="center" vertical="top"/>
    </xf>
    <xf numFmtId="0" fontId="34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/>
    </xf>
    <xf numFmtId="49" fontId="13" fillId="0" borderId="1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1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6" fillId="0" borderId="9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13" fillId="0" borderId="0" xfId="0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left" wrapText="1"/>
    </xf>
    <xf numFmtId="49" fontId="12" fillId="0" borderId="14" xfId="0" applyNumberFormat="1" applyFont="1" applyBorder="1" applyAlignment="1">
      <alignment horizontal="left" wrapText="1"/>
    </xf>
    <xf numFmtId="49" fontId="12" fillId="0" borderId="13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49" fontId="12" fillId="0" borderId="14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left" wrapText="1"/>
    </xf>
    <xf numFmtId="49" fontId="6" fillId="0" borderId="13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4" fontId="6" fillId="0" borderId="14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" fontId="12" fillId="0" borderId="13" xfId="0" applyNumberFormat="1" applyFont="1" applyBorder="1" applyAlignment="1">
      <alignment horizontal="center"/>
    </xf>
    <xf numFmtId="4" fontId="12" fillId="0" borderId="9" xfId="0" applyNumberFormat="1" applyFont="1" applyBorder="1" applyAlignment="1">
      <alignment horizontal="center"/>
    </xf>
    <xf numFmtId="4" fontId="12" fillId="0" borderId="14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/>
    </xf>
    <xf numFmtId="4" fontId="12" fillId="2" borderId="13" xfId="0" applyNumberFormat="1" applyFont="1" applyFill="1" applyBorder="1" applyAlignment="1">
      <alignment horizontal="center"/>
    </xf>
    <xf numFmtId="4" fontId="12" fillId="2" borderId="9" xfId="0" applyNumberFormat="1" applyFont="1" applyFill="1" applyBorder="1" applyAlignment="1">
      <alignment horizontal="center"/>
    </xf>
    <xf numFmtId="4" fontId="12" fillId="2" borderId="14" xfId="0" applyNumberFormat="1" applyFont="1" applyFill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center" wrapText="1"/>
    </xf>
    <xf numFmtId="4" fontId="6" fillId="2" borderId="13" xfId="0" applyNumberFormat="1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4" fontId="6" fillId="2" borderId="14" xfId="0" applyNumberFormat="1" applyFont="1" applyFill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5" fillId="0" borderId="3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6" fillId="0" borderId="0" xfId="0" applyFont="1" applyBorder="1" applyAlignment="1">
      <alignment horizontal="justify" wrapText="1"/>
    </xf>
    <xf numFmtId="0" fontId="32" fillId="0" borderId="0" xfId="0" applyFont="1" applyBorder="1" applyAlignment="1">
      <alignment horizontal="justify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6" fillId="0" borderId="9" xfId="0" applyFont="1" applyBorder="1"/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3" fillId="0" borderId="0" xfId="0" applyFont="1"/>
    <xf numFmtId="0" fontId="11" fillId="0" borderId="0" xfId="0" applyFont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0" fontId="6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9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/>
    <xf numFmtId="0" fontId="6" fillId="0" borderId="15" xfId="0" applyFont="1" applyBorder="1" applyAlignment="1"/>
    <xf numFmtId="49" fontId="6" fillId="0" borderId="1" xfId="0" applyNumberFormat="1" applyFont="1" applyBorder="1" applyAlignment="1">
      <alignment horizontal="left" wrapText="1"/>
    </xf>
    <xf numFmtId="0" fontId="12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13" fillId="0" borderId="0" xfId="0" applyFont="1" applyBorder="1" applyAlignment="1">
      <alignment vertical="top"/>
    </xf>
    <xf numFmtId="0" fontId="13" fillId="0" borderId="9" xfId="0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4" fontId="8" fillId="0" borderId="13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top"/>
    </xf>
    <xf numFmtId="4" fontId="7" fillId="0" borderId="9" xfId="0" applyNumberFormat="1" applyFont="1" applyBorder="1" applyAlignment="1">
      <alignment horizontal="center" vertical="top"/>
    </xf>
    <xf numFmtId="4" fontId="7" fillId="0" borderId="14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 wrapText="1" shrinkToFit="1"/>
    </xf>
    <xf numFmtId="4" fontId="7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13" xfId="0" applyFont="1" applyBorder="1" applyAlignment="1">
      <alignment horizontal="left" vertical="top" wrapText="1" shrinkToFit="1"/>
    </xf>
    <xf numFmtId="0" fontId="8" fillId="0" borderId="9" xfId="0" applyFont="1" applyBorder="1" applyAlignment="1">
      <alignment horizontal="left" vertical="top" wrapText="1" shrinkToFit="1"/>
    </xf>
    <xf numFmtId="0" fontId="8" fillId="0" borderId="14" xfId="0" applyFont="1" applyBorder="1" applyAlignment="1">
      <alignment horizontal="left" vertical="top" wrapText="1" shrinkToFit="1"/>
    </xf>
    <xf numFmtId="0" fontId="8" fillId="0" borderId="13" xfId="0" applyFont="1" applyBorder="1" applyAlignment="1">
      <alignment horizontal="center" vertical="center" wrapText="1" shrinkToFit="1"/>
    </xf>
    <xf numFmtId="0" fontId="8" fillId="0" borderId="9" xfId="0" applyFont="1" applyBorder="1" applyAlignment="1">
      <alignment horizontal="center" vertical="center" wrapText="1" shrinkToFit="1"/>
    </xf>
    <xf numFmtId="0" fontId="8" fillId="0" borderId="14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49" fontId="7" fillId="0" borderId="0" xfId="0" applyNumberFormat="1" applyFont="1" applyAlignment="1">
      <alignment horizontal="center" wrapText="1"/>
    </xf>
    <xf numFmtId="0" fontId="8" fillId="0" borderId="1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top"/>
    </xf>
    <xf numFmtId="4" fontId="8" fillId="0" borderId="9" xfId="0" applyNumberFormat="1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4" fontId="12" fillId="0" borderId="0" xfId="0" applyNumberFormat="1" applyFont="1" applyAlignment="1">
      <alignment horizontal="center"/>
    </xf>
    <xf numFmtId="0" fontId="8" fillId="0" borderId="12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top" wrapText="1" shrinkToFit="1"/>
    </xf>
    <xf numFmtId="0" fontId="8" fillId="0" borderId="9" xfId="0" applyFont="1" applyBorder="1" applyAlignment="1">
      <alignment horizontal="center" vertical="top" wrapText="1" shrinkToFit="1"/>
    </xf>
    <xf numFmtId="0" fontId="8" fillId="0" borderId="14" xfId="0" applyFont="1" applyBorder="1" applyAlignment="1">
      <alignment horizontal="center" vertical="top" wrapText="1" shrinkToFit="1"/>
    </xf>
    <xf numFmtId="0" fontId="8" fillId="0" borderId="1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3" xfId="0" applyFont="1" applyBorder="1" applyAlignment="1">
      <alignment horizontal="left" vertical="top" wrapText="1" shrinkToFit="1"/>
    </xf>
    <xf numFmtId="0" fontId="8" fillId="0" borderId="2" xfId="0" applyFont="1" applyBorder="1" applyAlignment="1">
      <alignment horizontal="left" vertical="top" wrapText="1" shrinkToFit="1"/>
    </xf>
    <xf numFmtId="0" fontId="8" fillId="0" borderId="4" xfId="0" applyFont="1" applyBorder="1" applyAlignment="1">
      <alignment horizontal="left" vertical="top" wrapText="1" shrinkToFit="1"/>
    </xf>
    <xf numFmtId="0" fontId="8" fillId="0" borderId="18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18" xfId="0" applyFont="1" applyBorder="1" applyAlignment="1">
      <alignment horizontal="left" vertical="top" wrapText="1" shrinkToFit="1"/>
    </xf>
    <xf numFmtId="0" fontId="8" fillId="0" borderId="1" xfId="0" applyFont="1" applyBorder="1" applyAlignment="1">
      <alignment horizontal="left" vertical="top" wrapText="1" shrinkToFit="1"/>
    </xf>
    <xf numFmtId="0" fontId="8" fillId="0" borderId="17" xfId="0" applyFont="1" applyBorder="1" applyAlignment="1">
      <alignment horizontal="left" vertical="top" wrapText="1" shrinkToFi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top"/>
    </xf>
    <xf numFmtId="0" fontId="7" fillId="0" borderId="4" xfId="0" applyFont="1" applyBorder="1" applyAlignment="1">
      <alignment horizontal="right" vertical="top"/>
    </xf>
    <xf numFmtId="0" fontId="8" fillId="0" borderId="13" xfId="0" applyFont="1" applyBorder="1" applyAlignment="1">
      <alignment horizontal="left" vertical="center" wrapText="1" shrinkToFit="1"/>
    </xf>
    <xf numFmtId="0" fontId="8" fillId="0" borderId="9" xfId="0" applyFont="1" applyBorder="1" applyAlignment="1">
      <alignment horizontal="left" vertical="center" wrapText="1" shrinkToFit="1"/>
    </xf>
    <xf numFmtId="0" fontId="8" fillId="0" borderId="14" xfId="0" applyFont="1" applyBorder="1" applyAlignment="1">
      <alignment horizontal="left" vertical="center" wrapText="1" shrinkToFit="1"/>
    </xf>
    <xf numFmtId="49" fontId="8" fillId="0" borderId="13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8" fillId="0" borderId="14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8" fillId="0" borderId="14" xfId="0" applyFont="1" applyFill="1" applyBorder="1" applyAlignment="1">
      <alignment horizontal="left" wrapText="1"/>
    </xf>
    <xf numFmtId="0" fontId="8" fillId="0" borderId="1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4" xfId="0" applyFont="1" applyBorder="1" applyAlignment="1">
      <alignment horizontal="left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top"/>
    </xf>
    <xf numFmtId="0" fontId="0" fillId="0" borderId="0" xfId="0"/>
    <xf numFmtId="4" fontId="7" fillId="0" borderId="0" xfId="0" applyNumberFormat="1" applyFont="1" applyAlignment="1">
      <alignment horizontal="center" vertical="top"/>
    </xf>
    <xf numFmtId="4" fontId="7" fillId="0" borderId="13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/>
    </xf>
    <xf numFmtId="49" fontId="8" fillId="0" borderId="9" xfId="0" applyNumberFormat="1" applyFont="1" applyFill="1" applyBorder="1" applyAlignment="1">
      <alignment horizontal="center" vertical="top"/>
    </xf>
    <xf numFmtId="49" fontId="8" fillId="0" borderId="14" xfId="0" applyNumberFormat="1" applyFont="1" applyFill="1" applyBorder="1" applyAlignment="1">
      <alignment horizontal="center" vertical="top"/>
    </xf>
    <xf numFmtId="0" fontId="8" fillId="0" borderId="13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4" fontId="8" fillId="0" borderId="13" xfId="0" applyNumberFormat="1" applyFont="1" applyFill="1" applyBorder="1" applyAlignment="1">
      <alignment horizontal="center"/>
    </xf>
    <xf numFmtId="4" fontId="8" fillId="0" borderId="9" xfId="0" applyNumberFormat="1" applyFont="1" applyFill="1" applyBorder="1" applyAlignment="1">
      <alignment horizontal="center"/>
    </xf>
    <xf numFmtId="4" fontId="8" fillId="0" borderId="14" xfId="0" applyNumberFormat="1" applyFont="1" applyFill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left" wrapText="1"/>
    </xf>
    <xf numFmtId="49" fontId="8" fillId="0" borderId="9" xfId="0" applyNumberFormat="1" applyFont="1" applyBorder="1" applyAlignment="1">
      <alignment horizontal="left" wrapText="1"/>
    </xf>
    <xf numFmtId="49" fontId="8" fillId="0" borderId="14" xfId="0" applyNumberFormat="1" applyFont="1" applyBorder="1" applyAlignment="1">
      <alignment horizontal="left" wrapText="1"/>
    </xf>
    <xf numFmtId="0" fontId="8" fillId="0" borderId="13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49" fontId="8" fillId="0" borderId="3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left" wrapText="1"/>
    </xf>
    <xf numFmtId="49" fontId="8" fillId="0" borderId="4" xfId="0" applyNumberFormat="1" applyFont="1" applyBorder="1" applyAlignment="1">
      <alignment horizontal="left" wrapText="1"/>
    </xf>
    <xf numFmtId="49" fontId="8" fillId="0" borderId="18" xfId="0" applyNumberFormat="1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17" xfId="0" applyNumberFormat="1" applyFont="1" applyBorder="1" applyAlignment="1">
      <alignment horizontal="left" wrapText="1"/>
    </xf>
    <xf numFmtId="49" fontId="8" fillId="0" borderId="16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center"/>
    </xf>
    <xf numFmtId="4" fontId="8" fillId="0" borderId="1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" fontId="8" fillId="0" borderId="17" xfId="0" applyNumberFormat="1" applyFont="1" applyFill="1" applyBorder="1" applyAlignment="1">
      <alignment horizontal="center"/>
    </xf>
    <xf numFmtId="0" fontId="8" fillId="0" borderId="13" xfId="0" applyNumberFormat="1" applyFont="1" applyBorder="1" applyAlignment="1">
      <alignment horizontal="left" wrapText="1"/>
    </xf>
    <xf numFmtId="0" fontId="8" fillId="0" borderId="9" xfId="0" applyNumberFormat="1" applyFont="1" applyBorder="1" applyAlignment="1">
      <alignment horizontal="left" wrapText="1"/>
    </xf>
    <xf numFmtId="0" fontId="8" fillId="0" borderId="14" xfId="0" applyNumberFormat="1" applyFont="1" applyBorder="1" applyAlignment="1">
      <alignment horizontal="left" wrapText="1"/>
    </xf>
    <xf numFmtId="49" fontId="8" fillId="0" borderId="13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14" xfId="0" applyNumberFormat="1" applyFont="1" applyBorder="1" applyAlignment="1">
      <alignment horizontal="center" vertical="top"/>
    </xf>
    <xf numFmtId="0" fontId="8" fillId="0" borderId="13" xfId="0" applyNumberFormat="1" applyFont="1" applyBorder="1" applyAlignment="1">
      <alignment horizontal="left" vertical="top" wrapText="1"/>
    </xf>
    <xf numFmtId="0" fontId="8" fillId="0" borderId="9" xfId="0" applyNumberFormat="1" applyFont="1" applyBorder="1" applyAlignment="1">
      <alignment horizontal="left" vertical="top" wrapText="1"/>
    </xf>
    <xf numFmtId="0" fontId="8" fillId="0" borderId="14" xfId="0" applyNumberFormat="1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left" vertical="top" wrapText="1"/>
    </xf>
    <xf numFmtId="49" fontId="8" fillId="0" borderId="14" xfId="0" applyNumberFormat="1" applyFont="1" applyBorder="1" applyAlignment="1">
      <alignment horizontal="left" vertical="top" wrapText="1"/>
    </xf>
    <xf numFmtId="49" fontId="8" fillId="0" borderId="12" xfId="0" applyNumberFormat="1" applyFont="1" applyBorder="1" applyAlignment="1">
      <alignment horizontal="center" vertical="top"/>
    </xf>
    <xf numFmtId="4" fontId="8" fillId="0" borderId="12" xfId="0" applyNumberFormat="1" applyFont="1" applyFill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left" vertical="top" wrapText="1"/>
    </xf>
    <xf numFmtId="4" fontId="7" fillId="0" borderId="13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top" wrapText="1"/>
    </xf>
    <xf numFmtId="0" fontId="8" fillId="0" borderId="17" xfId="0" applyNumberFormat="1" applyFont="1" applyBorder="1" applyAlignment="1">
      <alignment horizontal="left" vertical="top" wrapText="1"/>
    </xf>
    <xf numFmtId="4" fontId="8" fillId="0" borderId="16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8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1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8" fillId="0" borderId="1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18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164" fontId="8" fillId="0" borderId="18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4" fontId="7" fillId="0" borderId="0" xfId="0" applyNumberFormat="1" applyFont="1" applyAlignment="1">
      <alignment horizontal="center"/>
    </xf>
    <xf numFmtId="0" fontId="8" fillId="0" borderId="13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2" fillId="0" borderId="0" xfId="0" applyFont="1" applyAlignment="1"/>
    <xf numFmtId="0" fontId="17" fillId="0" borderId="0" xfId="0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49" fontId="12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/>
    <xf numFmtId="0" fontId="30" fillId="0" borderId="0" xfId="0" applyFont="1" applyAlignment="1">
      <alignment horizontal="right"/>
    </xf>
    <xf numFmtId="0" fontId="7" fillId="0" borderId="2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 vertical="top" wrapText="1"/>
    </xf>
    <xf numFmtId="0" fontId="25" fillId="0" borderId="13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14" xfId="0" applyFont="1" applyBorder="1" applyAlignment="1">
      <alignment horizontal="righ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2" fillId="0" borderId="13" xfId="0" applyFont="1" applyBorder="1" applyAlignment="1">
      <alignment horizontal="right" wrapText="1"/>
    </xf>
    <xf numFmtId="0" fontId="12" fillId="0" borderId="9" xfId="0" applyFont="1" applyBorder="1" applyAlignment="1">
      <alignment horizontal="right" wrapText="1"/>
    </xf>
    <xf numFmtId="0" fontId="12" fillId="0" borderId="14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21" fillId="0" borderId="1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2" borderId="13" xfId="0" applyFont="1" applyFill="1" applyBorder="1" applyAlignment="1">
      <alignment horizontal="center" wrapText="1"/>
    </xf>
    <xf numFmtId="0" fontId="21" fillId="2" borderId="9" xfId="0" applyFont="1" applyFill="1" applyBorder="1" applyAlignment="1">
      <alignment horizontal="center" wrapText="1"/>
    </xf>
    <xf numFmtId="0" fontId="21" fillId="2" borderId="14" xfId="0" applyFont="1" applyFill="1" applyBorder="1" applyAlignment="1">
      <alignment horizont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4" fontId="11" fillId="0" borderId="0" xfId="0" applyNumberFormat="1" applyFont="1" applyAlignment="1">
      <alignment horizontal="center"/>
    </xf>
    <xf numFmtId="0" fontId="8" fillId="0" borderId="12" xfId="0" applyFont="1" applyBorder="1" applyAlignment="1">
      <alignment horizontal="center" vertical="top"/>
    </xf>
    <xf numFmtId="1" fontId="8" fillId="0" borderId="13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8" fillId="0" borderId="14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top" shrinkToFit="1"/>
    </xf>
    <xf numFmtId="0" fontId="8" fillId="0" borderId="9" xfId="0" applyFont="1" applyBorder="1" applyAlignment="1">
      <alignment horizontal="center" vertical="top" shrinkToFit="1"/>
    </xf>
    <xf numFmtId="0" fontId="8" fillId="0" borderId="14" xfId="0" applyFont="1" applyBorder="1" applyAlignment="1">
      <alignment horizontal="center" vertical="top" shrinkToFit="1"/>
    </xf>
    <xf numFmtId="0" fontId="8" fillId="0" borderId="3" xfId="0" applyFont="1" applyBorder="1" applyAlignment="1">
      <alignment horizontal="center" vertical="top" shrinkToFit="1"/>
    </xf>
    <xf numFmtId="0" fontId="8" fillId="0" borderId="2" xfId="0" applyFont="1" applyBorder="1" applyAlignment="1">
      <alignment horizontal="center" vertical="top" shrinkToFit="1"/>
    </xf>
    <xf numFmtId="0" fontId="8" fillId="0" borderId="4" xfId="0" applyFont="1" applyBorder="1" applyAlignment="1">
      <alignment horizontal="center" vertical="top" shrinkToFit="1"/>
    </xf>
    <xf numFmtId="0" fontId="8" fillId="0" borderId="3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6" fillId="0" borderId="18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4" fontId="8" fillId="0" borderId="18" xfId="0" applyNumberFormat="1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horizontal="center" vertical="top"/>
    </xf>
    <xf numFmtId="4" fontId="8" fillId="0" borderId="17" xfId="0" applyNumberFormat="1" applyFont="1" applyFill="1" applyBorder="1" applyAlignment="1">
      <alignment horizontal="center" vertical="top"/>
    </xf>
    <xf numFmtId="49" fontId="0" fillId="0" borderId="9" xfId="0" applyNumberFormat="1" applyBorder="1" applyAlignment="1">
      <alignment vertical="center" wrapText="1"/>
    </xf>
    <xf numFmtId="49" fontId="0" fillId="0" borderId="14" xfId="0" applyNumberFormat="1" applyBorder="1" applyAlignment="1">
      <alignment vertical="center" wrapText="1"/>
    </xf>
    <xf numFmtId="0" fontId="16" fillId="0" borderId="12" xfId="0" applyFont="1" applyBorder="1" applyAlignment="1">
      <alignment horizontal="center"/>
    </xf>
    <xf numFmtId="4" fontId="6" fillId="0" borderId="12" xfId="0" applyNumberFormat="1" applyFont="1" applyFill="1" applyBorder="1" applyAlignment="1">
      <alignment horizontal="center" vertical="top"/>
    </xf>
    <xf numFmtId="165" fontId="6" fillId="0" borderId="1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4</xdr:row>
      <xdr:rowOff>0</xdr:rowOff>
    </xdr:from>
    <xdr:to>
      <xdr:col>5</xdr:col>
      <xdr:colOff>600075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4276725" y="1857375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200025</xdr:colOff>
      <xdr:row>70</xdr:row>
      <xdr:rowOff>0</xdr:rowOff>
    </xdr:from>
    <xdr:to>
      <xdr:col>5</xdr:col>
      <xdr:colOff>600075</xdr:colOff>
      <xdr:row>70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4276725" y="12639675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42</xdr:row>
      <xdr:rowOff>0</xdr:rowOff>
    </xdr:from>
    <xdr:to>
      <xdr:col>5</xdr:col>
      <xdr:colOff>600075</xdr:colOff>
      <xdr:row>42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4105275" y="9344025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5</xdr:row>
      <xdr:rowOff>0</xdr:rowOff>
    </xdr:from>
    <xdr:to>
      <xdr:col>4</xdr:col>
      <xdr:colOff>600075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4152900" y="2162175"/>
          <a:ext cx="1219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K63"/>
  <sheetViews>
    <sheetView view="pageBreakPreview" topLeftCell="A22" zoomScaleNormal="100" zoomScaleSheetLayoutView="100" workbookViewId="0">
      <selection activeCell="AO66" sqref="AO66"/>
    </sheetView>
  </sheetViews>
  <sheetFormatPr defaultColWidth="7.7109375" defaultRowHeight="12" x14ac:dyDescent="0.2"/>
  <cols>
    <col min="1" max="1" width="1" style="237" customWidth="1"/>
    <col min="2" max="2" width="0.85546875" style="237" customWidth="1"/>
    <col min="3" max="3" width="1.28515625" style="237" customWidth="1"/>
    <col min="4" max="4" width="5.85546875" style="237" customWidth="1"/>
    <col min="5" max="5" width="0.85546875" style="237" customWidth="1"/>
    <col min="6" max="6" width="1" style="237" customWidth="1"/>
    <col min="7" max="7" width="1.5703125" style="237" customWidth="1"/>
    <col min="8" max="8" width="1" style="237" customWidth="1"/>
    <col min="9" max="9" width="0.5703125" style="237" customWidth="1"/>
    <col min="10" max="10" width="1.7109375" style="237" customWidth="1"/>
    <col min="11" max="11" width="1.28515625" style="237" customWidth="1"/>
    <col min="12" max="12" width="0.85546875" style="237" customWidth="1"/>
    <col min="13" max="13" width="1" style="237" customWidth="1"/>
    <col min="14" max="14" width="0.7109375" style="237" customWidth="1"/>
    <col min="15" max="15" width="1.140625" style="237" customWidth="1"/>
    <col min="16" max="16" width="1.7109375" style="237" customWidth="1"/>
    <col min="17" max="17" width="2" style="237" customWidth="1"/>
    <col min="18" max="18" width="1.85546875" style="237" customWidth="1"/>
    <col min="19" max="19" width="7" style="237" customWidth="1"/>
    <col min="20" max="20" width="9.5703125" style="237" customWidth="1"/>
    <col min="21" max="29" width="7.7109375" style="237" hidden="1" customWidth="1"/>
    <col min="30" max="30" width="1.140625" style="237" customWidth="1"/>
    <col min="31" max="31" width="0.85546875" style="237" customWidth="1"/>
    <col min="32" max="32" width="1.28515625" style="237" customWidth="1"/>
    <col min="33" max="33" width="0.85546875" style="237" hidden="1" customWidth="1"/>
    <col min="34" max="35" width="0.5703125" style="237" customWidth="1"/>
    <col min="36" max="36" width="1" style="237" customWidth="1"/>
    <col min="37" max="37" width="1.140625" style="237" customWidth="1"/>
    <col min="38" max="38" width="1.28515625" style="237" customWidth="1"/>
    <col min="39" max="39" width="1.42578125" style="237" customWidth="1"/>
    <col min="40" max="40" width="1.140625" style="237" customWidth="1"/>
    <col min="41" max="41" width="1" style="237" customWidth="1"/>
    <col min="42" max="43" width="1.28515625" style="237" customWidth="1"/>
    <col min="44" max="44" width="1.140625" style="237" customWidth="1"/>
    <col min="45" max="45" width="1.28515625" style="237" customWidth="1"/>
    <col min="46" max="46" width="0.85546875" style="237" customWidth="1"/>
    <col min="47" max="47" width="1" style="237" customWidth="1"/>
    <col min="48" max="48" width="0.7109375" style="237" customWidth="1"/>
    <col min="49" max="49" width="0.85546875" style="237" customWidth="1"/>
    <col min="50" max="50" width="1" style="237" customWidth="1"/>
    <col min="51" max="51" width="0.7109375" style="237" customWidth="1"/>
    <col min="52" max="53" width="1.28515625" style="237" customWidth="1"/>
    <col min="54" max="55" width="1" style="237" customWidth="1"/>
    <col min="56" max="56" width="3.140625" style="237" customWidth="1"/>
    <col min="57" max="57" width="0.7109375" style="237" customWidth="1"/>
    <col min="58" max="58" width="2.85546875" style="237" customWidth="1"/>
    <col min="59" max="59" width="1.140625" style="237" customWidth="1"/>
    <col min="60" max="60" width="0.5703125" style="237" customWidth="1"/>
    <col min="61" max="61" width="0.7109375" style="237" customWidth="1"/>
    <col min="62" max="62" width="1" style="237" customWidth="1"/>
    <col min="63" max="63" width="0.42578125" style="237" customWidth="1"/>
    <col min="64" max="64" width="0.7109375" style="237" customWidth="1"/>
    <col min="65" max="65" width="1.140625" style="237" customWidth="1"/>
    <col min="66" max="66" width="0.7109375" style="237" customWidth="1"/>
    <col min="67" max="67" width="0.85546875" style="237" customWidth="1"/>
    <col min="68" max="68" width="0.5703125" style="237" customWidth="1"/>
    <col min="69" max="69" width="1" style="237" customWidth="1"/>
    <col min="70" max="70" width="0.85546875" style="237" customWidth="1"/>
    <col min="71" max="71" width="0.7109375" style="237" customWidth="1"/>
    <col min="72" max="72" width="1.140625" style="237" hidden="1" customWidth="1"/>
    <col min="73" max="73" width="3" style="237" customWidth="1"/>
    <col min="74" max="74" width="0.28515625" style="237" hidden="1" customWidth="1"/>
    <col min="75" max="75" width="1" style="237" hidden="1" customWidth="1"/>
    <col min="76" max="76" width="1.140625" style="237" hidden="1" customWidth="1"/>
    <col min="77" max="78" width="1" style="237" hidden="1" customWidth="1"/>
    <col min="79" max="79" width="0.85546875" style="237" customWidth="1"/>
    <col min="80" max="81" width="0.7109375" style="237" customWidth="1"/>
    <col min="82" max="82" width="0.42578125" style="237" customWidth="1"/>
    <col min="83" max="83" width="0.7109375" style="237" customWidth="1"/>
    <col min="84" max="84" width="1" style="237" customWidth="1"/>
    <col min="85" max="86" width="1.140625" style="237" customWidth="1"/>
    <col min="87" max="87" width="0.140625" style="237" customWidth="1"/>
    <col min="88" max="88" width="1.5703125" style="237" customWidth="1"/>
    <col min="89" max="89" width="1.140625" style="237" customWidth="1"/>
    <col min="90" max="90" width="1.5703125" style="237" customWidth="1"/>
    <col min="91" max="91" width="0.85546875" style="237" customWidth="1"/>
    <col min="92" max="93" width="1.140625" style="237" customWidth="1"/>
    <col min="94" max="94" width="0.42578125" style="237" customWidth="1"/>
    <col min="95" max="95" width="0.28515625" style="237" customWidth="1"/>
    <col min="96" max="96" width="1.140625" style="237" hidden="1" customWidth="1"/>
    <col min="97" max="97" width="1.140625" style="237" customWidth="1"/>
    <col min="98" max="98" width="1.28515625" style="237" customWidth="1"/>
    <col min="99" max="100" width="1.42578125" style="237" customWidth="1"/>
    <col min="101" max="101" width="0.7109375" style="237" customWidth="1"/>
    <col min="102" max="102" width="0.42578125" style="237" customWidth="1"/>
    <col min="103" max="103" width="0.85546875" style="237" customWidth="1"/>
    <col min="104" max="104" width="2.140625" style="237" customWidth="1"/>
    <col min="105" max="106" width="7.7109375" style="237" hidden="1" customWidth="1"/>
    <col min="107" max="107" width="2.28515625" style="237" customWidth="1"/>
    <col min="108" max="108" width="0.7109375" style="237" customWidth="1"/>
    <col min="109" max="109" width="1.7109375" style="237" customWidth="1"/>
    <col min="110" max="110" width="1" style="237" customWidth="1"/>
    <col min="111" max="111" width="1.140625" style="237" customWidth="1"/>
    <col min="112" max="112" width="0.7109375" style="237" customWidth="1"/>
    <col min="113" max="113" width="1.140625" style="237" hidden="1" customWidth="1"/>
    <col min="114" max="115" width="0.42578125" style="237" customWidth="1"/>
    <col min="116" max="116" width="1.28515625" style="237" hidden="1" customWidth="1"/>
    <col min="117" max="117" width="0.5703125" style="237" customWidth="1"/>
    <col min="118" max="118" width="1.28515625" style="237" hidden="1" customWidth="1"/>
    <col min="119" max="119" width="1" style="237" customWidth="1"/>
    <col min="120" max="120" width="2.7109375" style="237" customWidth="1"/>
    <col min="121" max="121" width="2.85546875" style="237" customWidth="1"/>
    <col min="122" max="122" width="2.7109375" style="237" customWidth="1"/>
    <col min="123" max="123" width="1.42578125" style="237" customWidth="1"/>
    <col min="124" max="124" width="2.42578125" style="237" customWidth="1"/>
    <col min="125" max="125" width="1.28515625" style="237" customWidth="1"/>
    <col min="126" max="126" width="0.5703125" style="237" customWidth="1"/>
    <col min="127" max="127" width="1.7109375" style="237" hidden="1" customWidth="1"/>
    <col min="128" max="128" width="1.140625" style="237" customWidth="1"/>
    <col min="129" max="129" width="1.28515625" style="237" customWidth="1"/>
    <col min="130" max="130" width="1.5703125" style="237" customWidth="1"/>
    <col min="131" max="131" width="1.42578125" style="237" customWidth="1"/>
    <col min="132" max="132" width="4.140625" style="237" customWidth="1"/>
    <col min="133" max="133" width="0.85546875" style="237" customWidth="1"/>
    <col min="134" max="135" width="1" style="237" customWidth="1"/>
    <col min="136" max="145" width="7.7109375" style="237" hidden="1" customWidth="1"/>
    <col min="146" max="147" width="1.140625" style="237" customWidth="1"/>
    <col min="148" max="148" width="4.85546875" style="237" customWidth="1"/>
    <col min="149" max="149" width="3.5703125" style="237" customWidth="1"/>
    <col min="150" max="150" width="6.5703125" style="237" customWidth="1"/>
    <col min="151" max="151" width="0.5703125" style="237" hidden="1" customWidth="1"/>
    <col min="152" max="167" width="7.7109375" style="237" hidden="1" customWidth="1"/>
    <col min="168" max="16384" width="7.7109375" style="237"/>
  </cols>
  <sheetData>
    <row r="1" spans="1:167" s="241" customFormat="1" ht="10.5" hidden="1" x14ac:dyDescent="0.2">
      <c r="DD1" s="266" t="s">
        <v>493</v>
      </c>
      <c r="DE1" s="266"/>
      <c r="DF1" s="266"/>
      <c r="DG1" s="266"/>
      <c r="DH1" s="266"/>
      <c r="DI1" s="266"/>
      <c r="DJ1" s="266"/>
      <c r="DK1" s="266"/>
      <c r="DL1" s="266"/>
      <c r="DM1" s="266"/>
      <c r="DN1" s="266"/>
      <c r="DO1" s="266"/>
      <c r="DP1" s="266"/>
      <c r="DQ1" s="266"/>
      <c r="DR1" s="266"/>
      <c r="DS1" s="266"/>
      <c r="DT1" s="266"/>
      <c r="DU1" s="266"/>
      <c r="DV1" s="266"/>
      <c r="DW1" s="266"/>
      <c r="DX1" s="266"/>
      <c r="DY1" s="266"/>
      <c r="DZ1" s="266"/>
      <c r="EA1" s="266"/>
      <c r="EB1" s="266"/>
      <c r="EC1" s="266"/>
      <c r="ED1" s="266"/>
      <c r="EE1" s="266"/>
      <c r="EF1" s="266"/>
      <c r="EG1" s="266"/>
      <c r="EH1" s="266"/>
      <c r="EI1" s="266"/>
      <c r="EJ1" s="266"/>
      <c r="EK1" s="266"/>
      <c r="EL1" s="266"/>
      <c r="EM1" s="266"/>
      <c r="EN1" s="266"/>
      <c r="EO1" s="266"/>
      <c r="EP1" s="266"/>
      <c r="EQ1" s="266"/>
      <c r="ER1" s="266"/>
      <c r="ES1" s="266"/>
      <c r="ET1" s="266"/>
      <c r="EU1" s="266"/>
      <c r="EV1" s="266"/>
      <c r="EW1" s="266"/>
      <c r="EX1" s="266"/>
      <c r="EY1" s="266"/>
      <c r="EZ1" s="266"/>
      <c r="FA1" s="266"/>
      <c r="FB1" s="266"/>
      <c r="FC1" s="266"/>
      <c r="FD1" s="266"/>
      <c r="FE1" s="266"/>
      <c r="FF1" s="266"/>
      <c r="FG1" s="266"/>
      <c r="FH1" s="266"/>
    </row>
    <row r="2" spans="1:167" s="241" customFormat="1" ht="10.5" hidden="1" x14ac:dyDescent="0.2">
      <c r="DD2" s="266" t="s">
        <v>494</v>
      </c>
      <c r="DE2" s="266"/>
      <c r="DF2" s="266"/>
      <c r="DG2" s="266"/>
      <c r="DH2" s="266"/>
      <c r="DI2" s="266"/>
      <c r="DJ2" s="266"/>
      <c r="DK2" s="266"/>
      <c r="DL2" s="266"/>
      <c r="DM2" s="266"/>
      <c r="DN2" s="266"/>
      <c r="DO2" s="266"/>
      <c r="DP2" s="266"/>
      <c r="DQ2" s="266"/>
      <c r="DR2" s="266"/>
      <c r="DS2" s="266"/>
      <c r="DT2" s="266"/>
      <c r="DU2" s="266"/>
      <c r="DV2" s="266"/>
      <c r="DW2" s="266"/>
      <c r="DX2" s="266"/>
      <c r="DY2" s="266"/>
      <c r="DZ2" s="266"/>
      <c r="EA2" s="266"/>
      <c r="EB2" s="266"/>
      <c r="EC2" s="266"/>
      <c r="ED2" s="266"/>
      <c r="EE2" s="266"/>
      <c r="EF2" s="266"/>
      <c r="EG2" s="266"/>
      <c r="EH2" s="266"/>
      <c r="EI2" s="266"/>
      <c r="EJ2" s="266"/>
      <c r="EK2" s="266"/>
      <c r="EL2" s="266"/>
      <c r="EM2" s="266"/>
      <c r="EN2" s="266"/>
      <c r="EO2" s="266"/>
      <c r="EP2" s="266"/>
      <c r="EQ2" s="266"/>
      <c r="ER2" s="266"/>
      <c r="ES2" s="266"/>
      <c r="ET2" s="266"/>
      <c r="EU2" s="266"/>
      <c r="EV2" s="266"/>
      <c r="EW2" s="266"/>
      <c r="EX2" s="266"/>
      <c r="EY2" s="266"/>
      <c r="EZ2" s="266"/>
      <c r="FA2" s="266"/>
      <c r="FB2" s="266"/>
      <c r="FC2" s="266"/>
      <c r="FD2" s="266"/>
      <c r="FE2" s="266"/>
      <c r="FF2" s="266"/>
      <c r="FG2" s="266"/>
      <c r="FH2" s="266"/>
    </row>
    <row r="3" spans="1:167" hidden="1" x14ac:dyDescent="0.2">
      <c r="CJ3" s="242"/>
    </row>
    <row r="4" spans="1:167" hidden="1" x14ac:dyDescent="0.2">
      <c r="FK4" s="243"/>
    </row>
    <row r="6" spans="1:167" ht="15.75" x14ac:dyDescent="0.25">
      <c r="A6" s="267" t="s">
        <v>0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67"/>
      <c r="AQ6" s="267"/>
      <c r="AR6" s="267"/>
      <c r="AS6" s="267"/>
      <c r="AT6" s="267"/>
      <c r="AU6" s="267"/>
      <c r="AV6" s="267"/>
      <c r="AW6" s="267"/>
      <c r="AX6" s="267"/>
      <c r="AY6" s="267"/>
      <c r="AZ6" s="267"/>
      <c r="BA6" s="267"/>
      <c r="BB6" s="267"/>
      <c r="BC6" s="267"/>
      <c r="BD6" s="267"/>
      <c r="BE6" s="267"/>
      <c r="BF6" s="267"/>
      <c r="BG6" s="267"/>
      <c r="BH6" s="267"/>
      <c r="BI6" s="267"/>
      <c r="BJ6" s="267"/>
      <c r="BK6" s="267"/>
      <c r="BL6" s="267"/>
      <c r="BM6" s="267"/>
      <c r="BN6" s="267"/>
      <c r="BO6" s="267"/>
      <c r="BP6" s="267"/>
      <c r="BQ6" s="267"/>
      <c r="BR6" s="267"/>
      <c r="CT6" s="81"/>
      <c r="CU6" s="267" t="s">
        <v>1</v>
      </c>
      <c r="CV6" s="267"/>
      <c r="CW6" s="267"/>
      <c r="CX6" s="267"/>
      <c r="CY6" s="267"/>
      <c r="CZ6" s="267"/>
      <c r="DA6" s="267"/>
      <c r="DB6" s="267"/>
      <c r="DC6" s="267"/>
      <c r="DD6" s="267"/>
      <c r="DE6" s="267"/>
      <c r="DF6" s="267"/>
      <c r="DG6" s="267"/>
      <c r="DH6" s="267"/>
      <c r="DI6" s="267"/>
      <c r="DJ6" s="267"/>
      <c r="DK6" s="267"/>
      <c r="DL6" s="267"/>
      <c r="DM6" s="267"/>
      <c r="DN6" s="267"/>
      <c r="DO6" s="267"/>
      <c r="DP6" s="267"/>
      <c r="DQ6" s="267"/>
      <c r="DR6" s="267"/>
      <c r="DS6" s="267"/>
      <c r="DT6" s="267"/>
      <c r="DU6" s="267"/>
      <c r="DV6" s="267"/>
      <c r="DW6" s="267"/>
      <c r="DX6" s="267"/>
      <c r="DY6" s="267"/>
      <c r="DZ6" s="267"/>
      <c r="EA6" s="267"/>
      <c r="EB6" s="267"/>
      <c r="EC6" s="267"/>
      <c r="ED6" s="267"/>
      <c r="EE6" s="267"/>
      <c r="EF6" s="267"/>
      <c r="EG6" s="267"/>
      <c r="EH6" s="267"/>
      <c r="EI6" s="267"/>
      <c r="EJ6" s="267"/>
      <c r="EK6" s="267"/>
      <c r="EL6" s="267"/>
      <c r="EM6" s="267"/>
      <c r="EN6" s="267"/>
      <c r="EO6" s="267"/>
      <c r="EP6" s="267"/>
      <c r="EQ6" s="267"/>
      <c r="ER6" s="267"/>
      <c r="ES6" s="267"/>
      <c r="ET6" s="267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</row>
    <row r="7" spans="1:167" ht="15.75" x14ac:dyDescent="0.25">
      <c r="A7" s="268" t="s">
        <v>495</v>
      </c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CT7" s="269" t="s">
        <v>139</v>
      </c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  <c r="EB7" s="269"/>
      <c r="EC7" s="269"/>
      <c r="ED7" s="269"/>
      <c r="EE7" s="269"/>
      <c r="EF7" s="269"/>
      <c r="EG7" s="269"/>
      <c r="EH7" s="269"/>
      <c r="EI7" s="269"/>
      <c r="EJ7" s="269"/>
      <c r="EK7" s="269"/>
      <c r="EL7" s="269"/>
      <c r="EM7" s="269"/>
      <c r="EN7" s="269"/>
      <c r="EO7" s="269"/>
      <c r="EP7" s="269"/>
      <c r="EQ7" s="269"/>
      <c r="ER7" s="269"/>
      <c r="ES7" s="269"/>
      <c r="ET7" s="269"/>
      <c r="EU7" s="244"/>
      <c r="EV7" s="244"/>
      <c r="EW7" s="244"/>
      <c r="EX7" s="244"/>
      <c r="EY7" s="244"/>
      <c r="EZ7" s="244"/>
      <c r="FA7" s="244"/>
      <c r="FB7" s="244"/>
      <c r="FC7" s="244"/>
      <c r="FD7" s="244"/>
      <c r="FE7" s="244"/>
      <c r="FF7" s="244"/>
      <c r="FG7" s="244"/>
      <c r="FH7" s="244"/>
      <c r="FI7" s="244"/>
      <c r="FJ7" s="244"/>
      <c r="FK7" s="244"/>
    </row>
    <row r="8" spans="1:167" x14ac:dyDescent="0.2">
      <c r="A8" s="272" t="s">
        <v>496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272"/>
      <c r="AG8" s="272"/>
      <c r="AH8" s="272"/>
      <c r="AI8" s="272"/>
      <c r="AJ8" s="272"/>
      <c r="AK8" s="272"/>
      <c r="AL8" s="272"/>
      <c r="AM8" s="272"/>
      <c r="AN8" s="272"/>
      <c r="AO8" s="272"/>
      <c r="AP8" s="272"/>
      <c r="AQ8" s="272"/>
      <c r="AR8" s="272"/>
      <c r="AS8" s="272"/>
      <c r="AT8" s="272"/>
      <c r="AU8" s="272"/>
      <c r="AV8" s="272"/>
      <c r="AW8" s="272"/>
      <c r="AX8" s="272"/>
      <c r="AY8" s="272"/>
      <c r="AZ8" s="272"/>
      <c r="BA8" s="272"/>
      <c r="BB8" s="272"/>
      <c r="BC8" s="272"/>
      <c r="BD8" s="272"/>
      <c r="BE8" s="272"/>
      <c r="BF8" s="272"/>
      <c r="BG8" s="272"/>
      <c r="BH8" s="272"/>
      <c r="BI8" s="272"/>
      <c r="BJ8" s="272"/>
      <c r="BK8" s="272"/>
      <c r="BL8" s="272"/>
      <c r="BM8" s="272"/>
      <c r="BN8" s="272"/>
      <c r="BO8" s="272"/>
      <c r="BP8" s="272"/>
      <c r="BQ8" s="272"/>
      <c r="BR8" s="272"/>
      <c r="CT8" s="272" t="s">
        <v>497</v>
      </c>
      <c r="CU8" s="272"/>
      <c r="CV8" s="272"/>
      <c r="CW8" s="272"/>
      <c r="CX8" s="272"/>
      <c r="CY8" s="272"/>
      <c r="CZ8" s="272"/>
      <c r="DA8" s="272"/>
      <c r="DB8" s="272"/>
      <c r="DC8" s="272"/>
      <c r="DD8" s="272"/>
      <c r="DE8" s="272"/>
      <c r="DF8" s="272"/>
      <c r="DG8" s="272"/>
      <c r="DH8" s="272"/>
      <c r="DI8" s="272"/>
      <c r="DJ8" s="272"/>
      <c r="DK8" s="272"/>
      <c r="DL8" s="272"/>
      <c r="DM8" s="272"/>
      <c r="DN8" s="272"/>
      <c r="DO8" s="272"/>
      <c r="DP8" s="272"/>
      <c r="DQ8" s="272"/>
      <c r="DR8" s="272"/>
      <c r="DS8" s="272"/>
      <c r="DT8" s="272"/>
      <c r="DU8" s="272"/>
      <c r="DV8" s="272"/>
      <c r="DW8" s="272"/>
      <c r="DX8" s="272"/>
      <c r="DY8" s="272"/>
      <c r="DZ8" s="272"/>
      <c r="EA8" s="272"/>
      <c r="EB8" s="272"/>
      <c r="EC8" s="272"/>
      <c r="ED8" s="272"/>
      <c r="EE8" s="272"/>
      <c r="EF8" s="272"/>
      <c r="EG8" s="272"/>
      <c r="EH8" s="272"/>
      <c r="EI8" s="272"/>
      <c r="EJ8" s="272"/>
      <c r="EK8" s="272"/>
      <c r="EL8" s="272"/>
      <c r="EM8" s="272"/>
      <c r="EN8" s="272"/>
      <c r="EO8" s="272"/>
      <c r="EP8" s="272"/>
      <c r="EQ8" s="272"/>
      <c r="ER8" s="272"/>
      <c r="ES8" s="272"/>
      <c r="ET8" s="245"/>
      <c r="EU8" s="246"/>
      <c r="EV8" s="246"/>
      <c r="EW8" s="246"/>
      <c r="EX8" s="246"/>
      <c r="EY8" s="246"/>
      <c r="EZ8" s="246"/>
      <c r="FA8" s="246"/>
      <c r="FB8" s="246"/>
      <c r="FC8" s="246"/>
      <c r="FD8" s="246"/>
      <c r="FE8" s="246"/>
      <c r="FF8" s="246"/>
      <c r="FG8" s="246"/>
      <c r="FH8" s="246"/>
      <c r="FI8" s="246"/>
      <c r="FJ8" s="246"/>
      <c r="FK8" s="246"/>
    </row>
    <row r="9" spans="1:167" ht="15.75" x14ac:dyDescent="0.25">
      <c r="A9" s="268" t="s">
        <v>498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CT9" s="273"/>
      <c r="CU9" s="273"/>
      <c r="CV9" s="273"/>
      <c r="CW9" s="273"/>
      <c r="CX9" s="273"/>
      <c r="CY9" s="273"/>
      <c r="CZ9" s="273"/>
      <c r="DA9" s="273"/>
      <c r="DB9" s="273"/>
      <c r="DC9" s="273"/>
      <c r="DD9" s="273"/>
      <c r="DE9" s="273"/>
      <c r="DF9" s="273"/>
      <c r="DG9" s="273"/>
      <c r="DH9" s="273"/>
      <c r="DI9" s="273"/>
      <c r="DJ9" s="273"/>
      <c r="DK9" s="273"/>
      <c r="DL9" s="273"/>
      <c r="DM9" s="273"/>
      <c r="DN9" s="273"/>
      <c r="DO9" s="273"/>
      <c r="DP9" s="273"/>
      <c r="DQ9" s="273"/>
      <c r="DR9" s="273"/>
      <c r="DS9" s="273"/>
      <c r="DT9" s="273"/>
      <c r="DU9" s="273"/>
      <c r="DV9" s="273"/>
      <c r="DW9" s="273"/>
      <c r="DX9" s="273"/>
      <c r="DY9" s="273"/>
      <c r="DZ9" s="273"/>
      <c r="EA9" s="273"/>
      <c r="EB9" s="273"/>
      <c r="EC9" s="273"/>
      <c r="ED9" s="273"/>
      <c r="EE9" s="273"/>
      <c r="EF9" s="273"/>
      <c r="EG9" s="273"/>
      <c r="EH9" s="273"/>
      <c r="EI9" s="273"/>
      <c r="EJ9" s="273"/>
      <c r="EK9" s="273"/>
      <c r="EL9" s="273"/>
      <c r="EM9" s="273"/>
      <c r="EN9" s="273"/>
      <c r="EO9" s="273"/>
      <c r="EP9" s="273"/>
      <c r="EQ9" s="273"/>
      <c r="ER9" s="273"/>
      <c r="ES9" s="273"/>
      <c r="ET9" s="273"/>
      <c r="EU9" s="244"/>
      <c r="EV9" s="244"/>
      <c r="EW9" s="244"/>
      <c r="EX9" s="244"/>
      <c r="EY9" s="244"/>
      <c r="EZ9" s="244"/>
      <c r="FA9" s="244"/>
      <c r="FB9" s="244"/>
      <c r="FC9" s="244"/>
      <c r="FD9" s="244"/>
      <c r="FE9" s="244"/>
      <c r="FF9" s="244"/>
      <c r="FG9" s="244"/>
      <c r="FH9" s="244"/>
      <c r="FI9" s="244"/>
      <c r="FJ9" s="244"/>
      <c r="FK9" s="244"/>
    </row>
    <row r="10" spans="1:167" x14ac:dyDescent="0.2">
      <c r="A10" s="272" t="s">
        <v>499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  <c r="AY10" s="272"/>
      <c r="AZ10" s="272"/>
      <c r="BA10" s="272"/>
      <c r="BB10" s="272"/>
      <c r="BC10" s="272"/>
      <c r="BD10" s="272"/>
      <c r="BE10" s="272"/>
      <c r="BF10" s="272"/>
      <c r="BG10" s="272"/>
      <c r="BH10" s="272"/>
      <c r="BI10" s="272"/>
      <c r="BJ10" s="272"/>
      <c r="BK10" s="272"/>
      <c r="BL10" s="272"/>
      <c r="BM10" s="272"/>
      <c r="BN10" s="272"/>
      <c r="BO10" s="272"/>
      <c r="BP10" s="272"/>
      <c r="BQ10" s="272"/>
      <c r="BR10" s="272"/>
      <c r="CT10" s="272" t="s">
        <v>499</v>
      </c>
      <c r="CU10" s="272"/>
      <c r="CV10" s="272"/>
      <c r="CW10" s="272"/>
      <c r="CX10" s="272"/>
      <c r="CY10" s="272"/>
      <c r="CZ10" s="272"/>
      <c r="DA10" s="272"/>
      <c r="DB10" s="272"/>
      <c r="DC10" s="272"/>
      <c r="DD10" s="272"/>
      <c r="DE10" s="272"/>
      <c r="DF10" s="272"/>
      <c r="DG10" s="272"/>
      <c r="DH10" s="272"/>
      <c r="DI10" s="272"/>
      <c r="DJ10" s="272"/>
      <c r="DK10" s="272"/>
      <c r="DL10" s="272"/>
      <c r="DM10" s="272"/>
      <c r="DN10" s="272"/>
      <c r="DO10" s="272"/>
      <c r="DP10" s="272"/>
      <c r="DQ10" s="272"/>
      <c r="DR10" s="272"/>
      <c r="DS10" s="272"/>
      <c r="DT10" s="272"/>
      <c r="DU10" s="272"/>
      <c r="DV10" s="272"/>
      <c r="DW10" s="272"/>
      <c r="DX10" s="272"/>
      <c r="DY10" s="272"/>
      <c r="DZ10" s="272"/>
      <c r="EA10" s="272"/>
      <c r="EB10" s="272"/>
      <c r="EC10" s="272"/>
      <c r="ED10" s="272"/>
      <c r="EE10" s="272"/>
      <c r="EF10" s="272"/>
      <c r="EG10" s="272"/>
      <c r="EH10" s="272"/>
      <c r="EI10" s="272"/>
      <c r="EJ10" s="272"/>
      <c r="EK10" s="272"/>
      <c r="EL10" s="272"/>
      <c r="EM10" s="272"/>
      <c r="EN10" s="272"/>
      <c r="EO10" s="272"/>
      <c r="EP10" s="272"/>
      <c r="EQ10" s="272"/>
      <c r="ER10" s="272"/>
      <c r="ES10" s="272"/>
      <c r="ET10" s="246"/>
      <c r="EU10" s="246"/>
      <c r="EV10" s="246"/>
      <c r="EW10" s="246"/>
      <c r="EX10" s="246"/>
      <c r="EY10" s="246"/>
      <c r="EZ10" s="246"/>
      <c r="FA10" s="246"/>
      <c r="FB10" s="246"/>
      <c r="FC10" s="246"/>
      <c r="FD10" s="246"/>
      <c r="FE10" s="246"/>
      <c r="FF10" s="246"/>
      <c r="FG10" s="246"/>
      <c r="FH10" s="246"/>
      <c r="FI10" s="246"/>
      <c r="FJ10" s="246"/>
      <c r="FK10" s="246"/>
    </row>
    <row r="11" spans="1:167" ht="15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W11" s="269" t="s">
        <v>492</v>
      </c>
      <c r="X11" s="269"/>
      <c r="Y11" s="269"/>
      <c r="Z11" s="269"/>
      <c r="AA11" s="269"/>
      <c r="AB11" s="269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CT11" s="247"/>
      <c r="CU11" s="270"/>
      <c r="CV11" s="270"/>
      <c r="CW11" s="270"/>
      <c r="CX11" s="270"/>
      <c r="CY11" s="270"/>
      <c r="CZ11" s="270"/>
      <c r="DA11" s="270"/>
      <c r="DB11" s="270"/>
      <c r="DC11" s="270"/>
      <c r="DD11" s="270"/>
      <c r="DE11" s="270"/>
      <c r="DF11" s="270"/>
      <c r="DG11" s="270"/>
      <c r="DH11" s="270"/>
      <c r="DI11" s="270"/>
      <c r="DJ11" s="270"/>
      <c r="DK11" s="270"/>
      <c r="DL11" s="270"/>
      <c r="DM11" s="270"/>
      <c r="DP11" s="271" t="s">
        <v>137</v>
      </c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</row>
    <row r="12" spans="1:167" x14ac:dyDescent="0.2">
      <c r="A12" s="272" t="s">
        <v>122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W12" s="272" t="s">
        <v>121</v>
      </c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2"/>
      <c r="CT12" s="272" t="s">
        <v>122</v>
      </c>
      <c r="CU12" s="272"/>
      <c r="CV12" s="272"/>
      <c r="CW12" s="272"/>
      <c r="CX12" s="272"/>
      <c r="CY12" s="272"/>
      <c r="CZ12" s="272"/>
      <c r="DA12" s="272"/>
      <c r="DB12" s="272"/>
      <c r="DC12" s="272"/>
      <c r="DD12" s="272"/>
      <c r="DE12" s="272"/>
      <c r="DF12" s="272"/>
      <c r="DG12" s="272"/>
      <c r="DH12" s="272"/>
      <c r="DI12" s="272"/>
      <c r="DJ12" s="272"/>
      <c r="DK12" s="272"/>
      <c r="DL12" s="272"/>
      <c r="DM12" s="272"/>
      <c r="DP12" s="272" t="s">
        <v>121</v>
      </c>
      <c r="DQ12" s="272"/>
      <c r="DR12" s="272"/>
      <c r="DS12" s="272"/>
      <c r="DT12" s="272"/>
      <c r="DU12" s="272"/>
      <c r="DV12" s="272"/>
      <c r="DW12" s="272"/>
      <c r="DX12" s="272"/>
      <c r="DY12" s="272"/>
      <c r="DZ12" s="272"/>
      <c r="EA12" s="272"/>
      <c r="EB12" s="272"/>
      <c r="EC12" s="272"/>
      <c r="ED12" s="272"/>
      <c r="EE12" s="272"/>
      <c r="EF12" s="272"/>
      <c r="EG12" s="272"/>
      <c r="EH12" s="272"/>
      <c r="EI12" s="272"/>
      <c r="EJ12" s="272"/>
      <c r="EK12" s="272"/>
      <c r="EL12" s="272"/>
      <c r="EM12" s="272"/>
      <c r="EN12" s="272"/>
      <c r="EO12" s="272"/>
      <c r="EP12" s="272"/>
      <c r="EQ12" s="272"/>
      <c r="ER12" s="272"/>
      <c r="ES12" s="272"/>
    </row>
    <row r="13" spans="1:167" ht="15.75" x14ac:dyDescent="0.25">
      <c r="B13" s="243" t="s">
        <v>500</v>
      </c>
      <c r="C13" s="275" t="str">
        <f>CV13</f>
        <v>20</v>
      </c>
      <c r="D13" s="281"/>
      <c r="E13" s="281"/>
      <c r="F13" s="281"/>
      <c r="G13" s="238" t="s">
        <v>500</v>
      </c>
      <c r="H13" s="238"/>
      <c r="I13" s="238"/>
      <c r="J13" s="269" t="str">
        <f>DC13</f>
        <v>октября</v>
      </c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74">
        <v>20</v>
      </c>
      <c r="AD13" s="274"/>
      <c r="AE13" s="274"/>
      <c r="AF13" s="274"/>
      <c r="AG13" s="275" t="str">
        <f>DZ13</f>
        <v>21</v>
      </c>
      <c r="AH13" s="275"/>
      <c r="AI13" s="275"/>
      <c r="AJ13" s="275"/>
      <c r="AK13" s="275"/>
      <c r="AL13" s="267" t="s">
        <v>501</v>
      </c>
      <c r="AM13" s="267"/>
      <c r="AN13" s="267"/>
      <c r="CU13" s="243" t="s">
        <v>500</v>
      </c>
      <c r="CV13" s="275" t="s">
        <v>537</v>
      </c>
      <c r="CW13" s="275"/>
      <c r="CX13" s="275"/>
      <c r="CY13" s="275"/>
      <c r="CZ13" s="237" t="s">
        <v>500</v>
      </c>
      <c r="DC13" s="269" t="s">
        <v>538</v>
      </c>
      <c r="DD13" s="269"/>
      <c r="DE13" s="269"/>
      <c r="DF13" s="269"/>
      <c r="DG13" s="269"/>
      <c r="DH13" s="269"/>
      <c r="DI13" s="269"/>
      <c r="DJ13" s="269"/>
      <c r="DK13" s="269"/>
      <c r="DL13" s="269"/>
      <c r="DM13" s="269"/>
      <c r="DN13" s="269"/>
      <c r="DO13" s="269"/>
      <c r="DP13" s="269"/>
      <c r="DQ13" s="269"/>
      <c r="DR13" s="269"/>
      <c r="DS13" s="269"/>
      <c r="DT13" s="269"/>
      <c r="DU13" s="269"/>
      <c r="DV13" s="274">
        <v>20</v>
      </c>
      <c r="DW13" s="274"/>
      <c r="DX13" s="274"/>
      <c r="DY13" s="274"/>
      <c r="DZ13" s="275" t="s">
        <v>523</v>
      </c>
      <c r="EA13" s="275"/>
      <c r="EB13" s="275"/>
      <c r="EC13" s="237" t="s">
        <v>501</v>
      </c>
    </row>
    <row r="15" spans="1:167" x14ac:dyDescent="0.2">
      <c r="ER15" s="276" t="s">
        <v>5</v>
      </c>
      <c r="ES15" s="276"/>
      <c r="ET15" s="276"/>
      <c r="EU15" s="276"/>
      <c r="EV15" s="276"/>
      <c r="EW15" s="276"/>
      <c r="EX15" s="276"/>
      <c r="EY15" s="276"/>
      <c r="EZ15" s="276"/>
      <c r="FA15" s="276"/>
      <c r="FB15" s="276"/>
      <c r="FC15" s="276"/>
      <c r="FD15" s="276"/>
      <c r="FE15" s="276"/>
      <c r="FF15" s="276"/>
      <c r="FG15" s="276"/>
      <c r="FH15" s="276"/>
      <c r="FI15" s="276"/>
      <c r="FJ15" s="276"/>
      <c r="FK15" s="276"/>
    </row>
    <row r="16" spans="1:167" ht="15.75" x14ac:dyDescent="0.25"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48" t="s">
        <v>502</v>
      </c>
      <c r="AU16" s="277" t="s">
        <v>503</v>
      </c>
      <c r="AV16" s="277"/>
      <c r="AW16" s="277"/>
      <c r="AX16" s="277"/>
      <c r="AY16" s="277"/>
      <c r="AZ16" s="277"/>
      <c r="BA16" s="277"/>
      <c r="BB16" s="277"/>
      <c r="BC16" s="277"/>
      <c r="BD16" s="278" t="s">
        <v>504</v>
      </c>
      <c r="BE16" s="278"/>
      <c r="BF16" s="278"/>
      <c r="BG16" s="278"/>
      <c r="BH16" s="278"/>
      <c r="BI16" s="278"/>
      <c r="BJ16" s="278"/>
      <c r="BK16" s="278"/>
      <c r="BL16" s="278"/>
      <c r="BM16" s="278"/>
      <c r="BN16" s="278"/>
      <c r="BO16" s="278"/>
      <c r="BP16" s="278"/>
      <c r="BQ16" s="278"/>
      <c r="BR16" s="278"/>
      <c r="BS16" s="278"/>
      <c r="BT16" s="278"/>
      <c r="BU16" s="278"/>
      <c r="BV16" s="278"/>
      <c r="BW16" s="278"/>
      <c r="BX16" s="278"/>
      <c r="BY16" s="278"/>
      <c r="BZ16" s="278"/>
      <c r="CA16" s="278"/>
      <c r="CB16" s="278"/>
      <c r="CC16" s="278"/>
      <c r="CD16" s="278"/>
      <c r="CE16" s="278"/>
      <c r="CF16" s="278"/>
      <c r="CG16" s="278"/>
      <c r="CH16" s="278"/>
      <c r="CI16" s="278"/>
      <c r="CJ16" s="278"/>
      <c r="CK16" s="278"/>
      <c r="CL16" s="278"/>
      <c r="CM16" s="278"/>
      <c r="CN16" s="278"/>
      <c r="CO16" s="278"/>
      <c r="CP16" s="278"/>
      <c r="CQ16" s="278"/>
      <c r="CR16" s="278"/>
      <c r="CS16" s="278"/>
      <c r="CT16" s="278"/>
      <c r="CU16" s="278"/>
      <c r="CV16" s="278"/>
      <c r="CW16" s="278"/>
      <c r="CX16" s="278"/>
      <c r="CY16" s="278"/>
      <c r="CZ16" s="278"/>
      <c r="DA16" s="278"/>
      <c r="DB16" s="278"/>
      <c r="DC16" s="278"/>
      <c r="DD16" s="278"/>
      <c r="DE16" s="278"/>
      <c r="DF16" s="278"/>
      <c r="DG16" s="277" t="str">
        <f>DZ13</f>
        <v>21</v>
      </c>
      <c r="DH16" s="279"/>
      <c r="DI16" s="279"/>
      <c r="DJ16" s="279"/>
      <c r="DK16" s="249" t="s">
        <v>505</v>
      </c>
      <c r="DL16" s="238"/>
      <c r="DM16" s="238"/>
      <c r="DN16" s="238"/>
      <c r="DO16" s="238"/>
      <c r="EP16" s="243" t="s">
        <v>6</v>
      </c>
      <c r="ER16" s="280" t="s">
        <v>506</v>
      </c>
      <c r="ES16" s="280"/>
      <c r="ET16" s="280"/>
      <c r="EU16" s="280"/>
      <c r="EV16" s="280"/>
      <c r="EW16" s="280"/>
      <c r="EX16" s="280"/>
      <c r="EY16" s="280"/>
      <c r="EZ16" s="280"/>
      <c r="FA16" s="280"/>
      <c r="FB16" s="280"/>
      <c r="FC16" s="280"/>
      <c r="FD16" s="280"/>
      <c r="FE16" s="280"/>
      <c r="FF16" s="280"/>
      <c r="FG16" s="280"/>
      <c r="FH16" s="280"/>
      <c r="FI16" s="280"/>
      <c r="FJ16" s="280"/>
      <c r="FK16" s="280"/>
    </row>
    <row r="17" spans="1:167" ht="15.75" x14ac:dyDescent="0.25"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8"/>
      <c r="BA17" s="238"/>
      <c r="BB17" s="238"/>
      <c r="BC17" s="238"/>
      <c r="BD17" s="238"/>
      <c r="BE17" s="238"/>
      <c r="BF17" s="238"/>
      <c r="BG17" s="238"/>
      <c r="BH17" s="250" t="s">
        <v>507</v>
      </c>
      <c r="BI17" s="275" t="str">
        <f>CV13</f>
        <v>20</v>
      </c>
      <c r="BJ17" s="281"/>
      <c r="BK17" s="281"/>
      <c r="BL17" s="281"/>
      <c r="BM17" s="238" t="s">
        <v>500</v>
      </c>
      <c r="BN17" s="238"/>
      <c r="BO17" s="238"/>
      <c r="BP17" s="269" t="str">
        <f>DC13</f>
        <v>октября</v>
      </c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74">
        <v>20</v>
      </c>
      <c r="CE17" s="274"/>
      <c r="CF17" s="274"/>
      <c r="CG17" s="274"/>
      <c r="CH17" s="284" t="str">
        <f>DZ13</f>
        <v>21</v>
      </c>
      <c r="CI17" s="285"/>
      <c r="CJ17" s="285"/>
      <c r="CK17" s="238" t="s">
        <v>501</v>
      </c>
      <c r="CL17" s="238"/>
      <c r="CM17" s="238"/>
      <c r="CN17" s="238"/>
      <c r="CO17" s="238"/>
      <c r="CP17" s="238"/>
      <c r="CQ17" s="238"/>
      <c r="CR17" s="238"/>
      <c r="CS17" s="238"/>
      <c r="CT17" s="238"/>
      <c r="CU17" s="238"/>
      <c r="CV17" s="238"/>
      <c r="CW17" s="238"/>
      <c r="CX17" s="238"/>
      <c r="CY17" s="238"/>
      <c r="CZ17" s="238"/>
      <c r="DA17" s="238"/>
      <c r="DB17" s="238"/>
      <c r="DC17" s="238"/>
      <c r="DD17" s="238"/>
      <c r="DE17" s="238"/>
      <c r="DF17" s="238"/>
      <c r="DG17" s="238"/>
      <c r="DH17" s="238"/>
      <c r="DI17" s="238"/>
      <c r="DJ17" s="238"/>
      <c r="DK17" s="238"/>
      <c r="DL17" s="238"/>
      <c r="DM17" s="238"/>
      <c r="DN17" s="238"/>
      <c r="DO17" s="238"/>
      <c r="EP17" s="243" t="s">
        <v>8</v>
      </c>
      <c r="ER17" s="280" t="s">
        <v>539</v>
      </c>
      <c r="ES17" s="280"/>
      <c r="ET17" s="280"/>
      <c r="EU17" s="280"/>
      <c r="EV17" s="280"/>
      <c r="EW17" s="280"/>
      <c r="EX17" s="280"/>
      <c r="EY17" s="280"/>
      <c r="EZ17" s="280"/>
      <c r="FA17" s="280"/>
      <c r="FB17" s="280"/>
      <c r="FC17" s="280"/>
      <c r="FD17" s="280"/>
      <c r="FE17" s="280"/>
      <c r="FF17" s="280"/>
      <c r="FG17" s="280"/>
      <c r="FH17" s="280"/>
      <c r="FI17" s="280"/>
      <c r="FJ17" s="280"/>
      <c r="FK17" s="280"/>
    </row>
    <row r="18" spans="1:167" ht="15" x14ac:dyDescent="0.2">
      <c r="EP18" s="243" t="s">
        <v>9</v>
      </c>
      <c r="ER18" s="280" t="s">
        <v>132</v>
      </c>
      <c r="ES18" s="280"/>
      <c r="ET18" s="280"/>
      <c r="EU18" s="280"/>
      <c r="EV18" s="280"/>
      <c r="EW18" s="280"/>
      <c r="EX18" s="280"/>
      <c r="EY18" s="280"/>
      <c r="EZ18" s="280"/>
      <c r="FA18" s="280"/>
      <c r="FB18" s="280"/>
      <c r="FC18" s="280"/>
      <c r="FD18" s="280"/>
      <c r="FE18" s="280"/>
      <c r="FF18" s="280"/>
      <c r="FG18" s="280"/>
      <c r="FH18" s="280"/>
      <c r="FI18" s="280"/>
      <c r="FJ18" s="280"/>
      <c r="FK18" s="280"/>
    </row>
    <row r="19" spans="1:167" ht="15.75" x14ac:dyDescent="0.25">
      <c r="A19" s="282" t="s">
        <v>10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  <c r="T19" s="282"/>
      <c r="V19" s="238"/>
      <c r="W19" s="238"/>
      <c r="X19" s="238"/>
      <c r="Y19" s="238"/>
      <c r="Z19" s="238"/>
      <c r="AA19" s="238"/>
      <c r="AB19" s="238"/>
      <c r="AC19" s="268" t="s">
        <v>508</v>
      </c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8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/>
      <c r="BU19" s="268"/>
      <c r="BV19" s="268"/>
      <c r="BW19" s="268"/>
      <c r="BX19" s="268"/>
      <c r="BY19" s="268"/>
      <c r="BZ19" s="268"/>
      <c r="CA19" s="268"/>
      <c r="CB19" s="268"/>
      <c r="CC19" s="268"/>
      <c r="CD19" s="268"/>
      <c r="CE19" s="268"/>
      <c r="CF19" s="268"/>
      <c r="CG19" s="268"/>
      <c r="CH19" s="268"/>
      <c r="CI19" s="268"/>
      <c r="CJ19" s="268"/>
      <c r="CK19" s="268"/>
      <c r="CL19" s="268"/>
      <c r="CM19" s="268"/>
      <c r="CN19" s="268"/>
      <c r="CO19" s="268"/>
      <c r="CP19" s="268"/>
      <c r="CQ19" s="268"/>
      <c r="CR19" s="268"/>
      <c r="CS19" s="268"/>
      <c r="CT19" s="268"/>
      <c r="CU19" s="268"/>
      <c r="CV19" s="268"/>
      <c r="CW19" s="268"/>
      <c r="CX19" s="268"/>
      <c r="CY19" s="268"/>
      <c r="CZ19" s="268"/>
      <c r="DA19" s="268"/>
      <c r="DB19" s="268"/>
      <c r="DC19" s="268"/>
      <c r="DD19" s="268"/>
      <c r="DE19" s="268"/>
      <c r="DF19" s="268"/>
      <c r="DG19" s="268"/>
      <c r="DH19" s="268"/>
      <c r="DI19" s="268"/>
      <c r="DJ19" s="268"/>
      <c r="DK19" s="268"/>
      <c r="DL19" s="268"/>
      <c r="DM19" s="268"/>
      <c r="DN19" s="268"/>
      <c r="DO19" s="268"/>
      <c r="DP19" s="268"/>
      <c r="EP19" s="243" t="s">
        <v>11</v>
      </c>
      <c r="ER19" s="280" t="s">
        <v>133</v>
      </c>
      <c r="ES19" s="280"/>
      <c r="ET19" s="280"/>
      <c r="EU19" s="280"/>
      <c r="EV19" s="280"/>
      <c r="EW19" s="280"/>
      <c r="EX19" s="280"/>
      <c r="EY19" s="280"/>
      <c r="EZ19" s="280"/>
      <c r="FA19" s="280"/>
      <c r="FB19" s="280"/>
      <c r="FC19" s="280"/>
      <c r="FD19" s="280"/>
      <c r="FE19" s="280"/>
      <c r="FF19" s="280"/>
      <c r="FG19" s="280"/>
      <c r="FH19" s="280"/>
      <c r="FI19" s="280"/>
      <c r="FJ19" s="280"/>
      <c r="FK19" s="280"/>
    </row>
    <row r="20" spans="1:167" ht="15.75" x14ac:dyDescent="0.25">
      <c r="A20" s="282" t="s">
        <v>12</v>
      </c>
      <c r="B20" s="282"/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282"/>
      <c r="R20" s="282"/>
      <c r="S20" s="282"/>
      <c r="T20" s="282"/>
      <c r="V20" s="238"/>
      <c r="W20" s="238"/>
      <c r="X20" s="238"/>
      <c r="Y20" s="238"/>
      <c r="Z20" s="238"/>
      <c r="AA20" s="238"/>
      <c r="AB20" s="238"/>
      <c r="AC20" s="238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3"/>
      <c r="AT20" s="283"/>
      <c r="AU20" s="283"/>
      <c r="AV20" s="283"/>
      <c r="AW20" s="283"/>
      <c r="AX20" s="283"/>
      <c r="AY20" s="283"/>
      <c r="AZ20" s="283"/>
      <c r="BA20" s="283"/>
      <c r="BB20" s="283"/>
      <c r="BC20" s="283"/>
      <c r="BD20" s="283"/>
      <c r="BE20" s="283"/>
      <c r="BF20" s="283"/>
      <c r="BG20" s="283"/>
      <c r="BH20" s="283"/>
      <c r="BI20" s="283"/>
      <c r="BJ20" s="283"/>
      <c r="BK20" s="283"/>
      <c r="BL20" s="283"/>
      <c r="BM20" s="283"/>
      <c r="BN20" s="283"/>
      <c r="BO20" s="283"/>
      <c r="BP20" s="283"/>
      <c r="BQ20" s="283"/>
      <c r="BR20" s="283"/>
      <c r="BS20" s="283"/>
      <c r="BT20" s="283"/>
      <c r="BU20" s="283"/>
      <c r="BV20" s="283"/>
      <c r="BW20" s="283"/>
      <c r="BX20" s="283"/>
      <c r="BY20" s="283"/>
      <c r="BZ20" s="283"/>
      <c r="CA20" s="283"/>
      <c r="CB20" s="283"/>
      <c r="CC20" s="283"/>
      <c r="CD20" s="283"/>
      <c r="CE20" s="283"/>
      <c r="CF20" s="283"/>
      <c r="CG20" s="283"/>
      <c r="CH20" s="283"/>
      <c r="CI20" s="283"/>
      <c r="CJ20" s="283"/>
      <c r="CK20" s="283"/>
      <c r="CL20" s="283"/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3"/>
      <c r="DA20" s="283"/>
      <c r="DB20" s="283"/>
      <c r="DC20" s="283"/>
      <c r="DD20" s="283"/>
      <c r="DE20" s="283"/>
      <c r="DF20" s="283"/>
      <c r="DG20" s="283"/>
      <c r="DH20" s="283"/>
      <c r="DI20" s="283"/>
      <c r="DJ20" s="283"/>
      <c r="DK20" s="283"/>
      <c r="DL20" s="283"/>
      <c r="DM20" s="283"/>
      <c r="DN20" s="283"/>
      <c r="DO20" s="283"/>
      <c r="DP20" s="283"/>
      <c r="EP20" s="243" t="s">
        <v>11</v>
      </c>
      <c r="ER20" s="280"/>
      <c r="ES20" s="280"/>
      <c r="ET20" s="280"/>
      <c r="EU20" s="280"/>
      <c r="EV20" s="280"/>
      <c r="EW20" s="280"/>
      <c r="EX20" s="280"/>
      <c r="EY20" s="280"/>
      <c r="EZ20" s="280"/>
      <c r="FA20" s="280"/>
      <c r="FB20" s="280"/>
      <c r="FC20" s="280"/>
      <c r="FD20" s="280"/>
      <c r="FE20" s="280"/>
      <c r="FF20" s="280"/>
      <c r="FG20" s="280"/>
      <c r="FH20" s="280"/>
      <c r="FI20" s="280"/>
      <c r="FJ20" s="280"/>
      <c r="FK20" s="280"/>
    </row>
    <row r="21" spans="1:167" ht="15.75" x14ac:dyDescent="0.25">
      <c r="A21" s="282" t="s">
        <v>509</v>
      </c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V21" s="238"/>
      <c r="W21" s="238"/>
      <c r="X21" s="238"/>
      <c r="Y21" s="238"/>
      <c r="Z21" s="238"/>
      <c r="AA21" s="238"/>
      <c r="AB21" s="238"/>
      <c r="AC21" s="238"/>
      <c r="AD21" s="268" t="s">
        <v>125</v>
      </c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8"/>
      <c r="BJ21" s="268"/>
      <c r="BK21" s="268"/>
      <c r="BL21" s="268"/>
      <c r="BM21" s="268"/>
      <c r="BN21" s="268"/>
      <c r="BO21" s="268"/>
      <c r="BP21" s="268"/>
      <c r="BQ21" s="268"/>
      <c r="BR21" s="268"/>
      <c r="BS21" s="268"/>
      <c r="BT21" s="268"/>
      <c r="BU21" s="268"/>
      <c r="BV21" s="268"/>
      <c r="BW21" s="268"/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/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268"/>
      <c r="DC21" s="268"/>
      <c r="DD21" s="268"/>
      <c r="DE21" s="268"/>
      <c r="DF21" s="268"/>
      <c r="DG21" s="268"/>
      <c r="DH21" s="268"/>
      <c r="DI21" s="268"/>
      <c r="DJ21" s="268"/>
      <c r="DK21" s="268"/>
      <c r="DL21" s="268"/>
      <c r="DM21" s="268"/>
      <c r="DN21" s="268"/>
      <c r="DO21" s="268"/>
      <c r="DP21" s="268"/>
      <c r="EP21" s="243" t="s">
        <v>14</v>
      </c>
      <c r="ER21" s="280" t="s">
        <v>533</v>
      </c>
      <c r="ES21" s="280"/>
      <c r="ET21" s="280"/>
      <c r="EU21" s="280"/>
      <c r="EV21" s="280"/>
      <c r="EW21" s="280"/>
      <c r="EX21" s="280"/>
      <c r="EY21" s="280"/>
      <c r="EZ21" s="280"/>
      <c r="FA21" s="280"/>
      <c r="FB21" s="280"/>
      <c r="FC21" s="280"/>
      <c r="FD21" s="280"/>
      <c r="FE21" s="280"/>
      <c r="FF21" s="280"/>
      <c r="FG21" s="280"/>
      <c r="FH21" s="280"/>
      <c r="FI21" s="280"/>
      <c r="FJ21" s="280"/>
      <c r="FK21" s="280"/>
    </row>
    <row r="22" spans="1:167" ht="15.75" x14ac:dyDescent="0.25">
      <c r="A22" s="282" t="s">
        <v>15</v>
      </c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V22" s="268" t="s">
        <v>16</v>
      </c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8"/>
      <c r="AY22" s="268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8"/>
      <c r="BW22" s="268"/>
      <c r="BX22" s="268"/>
      <c r="BY22" s="268"/>
      <c r="BZ22" s="268"/>
      <c r="CA22" s="268"/>
      <c r="CB22" s="268"/>
      <c r="CC22" s="268"/>
      <c r="CD22" s="268"/>
      <c r="CE22" s="268"/>
      <c r="CF22" s="268"/>
      <c r="CG22" s="268"/>
      <c r="CH22" s="268"/>
      <c r="CI22" s="268"/>
      <c r="CJ22" s="268"/>
      <c r="CK22" s="268"/>
      <c r="CL22" s="268"/>
      <c r="CM22" s="268"/>
      <c r="CN22" s="268"/>
      <c r="CO22" s="268"/>
      <c r="CP22" s="268"/>
      <c r="CQ22" s="268"/>
      <c r="CR22" s="268"/>
      <c r="CS22" s="268"/>
      <c r="CT22" s="268"/>
      <c r="CU22" s="268"/>
      <c r="CV22" s="268"/>
      <c r="CW22" s="268"/>
      <c r="CX22" s="268"/>
      <c r="CY22" s="268"/>
      <c r="CZ22" s="268"/>
      <c r="DA22" s="268"/>
      <c r="DB22" s="268"/>
      <c r="DC22" s="268"/>
      <c r="DD22" s="268"/>
      <c r="DE22" s="268"/>
      <c r="DF22" s="268"/>
      <c r="DG22" s="268"/>
      <c r="DH22" s="268"/>
      <c r="DI22" s="268"/>
      <c r="DJ22" s="268"/>
      <c r="DK22" s="268"/>
      <c r="DL22" s="268"/>
      <c r="DM22" s="268"/>
      <c r="DN22" s="268"/>
      <c r="DO22" s="268"/>
      <c r="DP22" s="268"/>
      <c r="EP22" s="243" t="s">
        <v>510</v>
      </c>
      <c r="ER22" s="280" t="s">
        <v>511</v>
      </c>
      <c r="ES22" s="280"/>
      <c r="ET22" s="280"/>
      <c r="EU22" s="280"/>
      <c r="EV22" s="280"/>
      <c r="EW22" s="280"/>
      <c r="EX22" s="280"/>
      <c r="EY22" s="280"/>
      <c r="EZ22" s="280"/>
      <c r="FA22" s="280"/>
      <c r="FB22" s="280"/>
      <c r="FC22" s="280"/>
      <c r="FD22" s="280"/>
      <c r="FE22" s="280"/>
      <c r="FF22" s="280"/>
      <c r="FG22" s="280"/>
      <c r="FH22" s="280"/>
      <c r="FI22" s="280"/>
      <c r="FJ22" s="280"/>
      <c r="FK22" s="280"/>
    </row>
    <row r="23" spans="1:167" ht="15" x14ac:dyDescent="0.2">
      <c r="A23" s="282" t="s">
        <v>512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EP23" s="243" t="s">
        <v>18</v>
      </c>
      <c r="ER23" s="280" t="s">
        <v>19</v>
      </c>
      <c r="ES23" s="280"/>
      <c r="ET23" s="280"/>
      <c r="EU23" s="280"/>
      <c r="EV23" s="280"/>
      <c r="EW23" s="280"/>
      <c r="EX23" s="280"/>
      <c r="EY23" s="280"/>
      <c r="EZ23" s="280"/>
      <c r="FA23" s="280"/>
      <c r="FB23" s="280"/>
      <c r="FC23" s="280"/>
      <c r="FD23" s="280"/>
      <c r="FE23" s="280"/>
      <c r="FF23" s="280"/>
      <c r="FG23" s="280"/>
      <c r="FH23" s="280"/>
      <c r="FI23" s="280"/>
      <c r="FJ23" s="280"/>
      <c r="FK23" s="280"/>
    </row>
    <row r="24" spans="1:167" x14ac:dyDescent="0.2">
      <c r="Y24" s="297"/>
      <c r="Z24" s="297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7"/>
      <c r="AW24" s="297"/>
      <c r="AX24" s="297"/>
      <c r="AY24" s="297"/>
      <c r="AZ24" s="297"/>
      <c r="BA24" s="297"/>
      <c r="BB24" s="297"/>
      <c r="BC24" s="297"/>
      <c r="BD24" s="297"/>
      <c r="BE24" s="297"/>
      <c r="BF24" s="297"/>
      <c r="BG24" s="297"/>
      <c r="BH24" s="297"/>
      <c r="BI24" s="297"/>
      <c r="BJ24" s="297"/>
      <c r="BK24" s="297"/>
      <c r="BL24" s="297"/>
      <c r="BM24" s="297"/>
      <c r="BN24" s="297"/>
      <c r="BO24" s="297"/>
      <c r="BP24" s="297"/>
      <c r="BQ24" s="297"/>
      <c r="BR24" s="297"/>
      <c r="BS24" s="297"/>
    </row>
    <row r="26" spans="1:167" s="252" customFormat="1" ht="15" customHeight="1" x14ac:dyDescent="0.25">
      <c r="A26" s="298" t="s">
        <v>21</v>
      </c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E26" s="298"/>
      <c r="AF26" s="298"/>
      <c r="AG26" s="299"/>
      <c r="AH26" s="304" t="s">
        <v>513</v>
      </c>
      <c r="AI26" s="305"/>
      <c r="AJ26" s="305"/>
      <c r="AK26" s="305"/>
      <c r="AL26" s="305"/>
      <c r="AM26" s="305"/>
      <c r="AN26" s="305"/>
      <c r="AO26" s="305"/>
      <c r="AP26" s="305"/>
      <c r="AQ26" s="305" t="s">
        <v>514</v>
      </c>
      <c r="AR26" s="305"/>
      <c r="AS26" s="305"/>
      <c r="AT26" s="305"/>
      <c r="AU26" s="305"/>
      <c r="AV26" s="305"/>
      <c r="AW26" s="305"/>
      <c r="AX26" s="305"/>
      <c r="AY26" s="305"/>
      <c r="AZ26" s="305"/>
      <c r="BA26" s="305"/>
      <c r="BB26" s="305"/>
      <c r="BC26" s="305"/>
      <c r="BD26" s="305"/>
      <c r="BE26" s="305"/>
      <c r="BF26" s="305"/>
      <c r="BG26" s="305"/>
      <c r="BH26" s="305"/>
      <c r="BI26" s="305"/>
      <c r="BJ26" s="305"/>
      <c r="BK26" s="305"/>
      <c r="BL26" s="305"/>
      <c r="BM26" s="305"/>
      <c r="BN26" s="305"/>
      <c r="BO26" s="305"/>
      <c r="BP26" s="305"/>
      <c r="BQ26" s="305"/>
      <c r="BR26" s="305"/>
      <c r="BS26" s="305"/>
      <c r="BT26" s="305"/>
      <c r="BU26" s="305"/>
      <c r="BV26" s="305"/>
      <c r="BW26" s="305"/>
      <c r="BX26" s="305"/>
      <c r="BY26" s="305"/>
      <c r="BZ26" s="305"/>
      <c r="CA26" s="305"/>
      <c r="CB26" s="305"/>
      <c r="CC26" s="305"/>
      <c r="CD26" s="305"/>
      <c r="CE26" s="305"/>
      <c r="CF26" s="305"/>
      <c r="CG26" s="305"/>
      <c r="CH26" s="305"/>
      <c r="CI26" s="305"/>
      <c r="CJ26" s="305"/>
      <c r="CK26" s="305"/>
      <c r="CL26" s="305"/>
      <c r="CM26" s="305"/>
      <c r="CN26" s="305"/>
      <c r="CO26" s="305"/>
      <c r="CP26" s="305"/>
      <c r="CQ26" s="305"/>
      <c r="CR26" s="305"/>
      <c r="CS26" s="305"/>
      <c r="CT26" s="305"/>
      <c r="CU26" s="305"/>
      <c r="CV26" s="305"/>
      <c r="CW26" s="305"/>
      <c r="CX26" s="305"/>
      <c r="CY26" s="305"/>
      <c r="CZ26" s="305"/>
      <c r="DA26" s="305"/>
      <c r="DB26" s="305"/>
      <c r="DC26" s="305"/>
      <c r="DD26" s="304" t="s">
        <v>128</v>
      </c>
      <c r="DE26" s="304"/>
      <c r="DF26" s="304"/>
      <c r="DG26" s="304"/>
      <c r="DH26" s="304"/>
      <c r="DI26" s="304"/>
      <c r="DJ26" s="304"/>
      <c r="DK26" s="304"/>
      <c r="DL26" s="304"/>
      <c r="DM26" s="304"/>
      <c r="DN26" s="304"/>
      <c r="DO26" s="304"/>
      <c r="DP26" s="313"/>
      <c r="DQ26" s="298"/>
      <c r="DR26" s="298"/>
      <c r="DS26" s="298"/>
      <c r="DT26" s="298"/>
      <c r="DU26" s="298"/>
      <c r="DV26" s="298"/>
      <c r="DW26" s="257"/>
      <c r="DX26" s="306" t="s">
        <v>515</v>
      </c>
      <c r="DY26" s="306"/>
      <c r="DZ26" s="306"/>
      <c r="EA26" s="306"/>
      <c r="EB26" s="306"/>
      <c r="EC26" s="306"/>
      <c r="ED26" s="306"/>
      <c r="EE26" s="306"/>
      <c r="EF26" s="306"/>
      <c r="EG26" s="306"/>
      <c r="EH26" s="306"/>
      <c r="EI26" s="306"/>
      <c r="EJ26" s="306"/>
      <c r="EK26" s="306"/>
      <c r="EL26" s="306"/>
      <c r="EM26" s="306"/>
      <c r="EN26" s="306"/>
      <c r="EO26" s="306"/>
      <c r="EP26" s="306"/>
      <c r="EQ26" s="306"/>
      <c r="ER26" s="251"/>
      <c r="ES26" s="251"/>
      <c r="ET26" s="251"/>
      <c r="EU26" s="251"/>
      <c r="EV26" s="251"/>
      <c r="EW26" s="251"/>
      <c r="EX26" s="251"/>
      <c r="EY26" s="251"/>
      <c r="EZ26" s="251"/>
      <c r="FA26" s="251"/>
      <c r="FB26" s="251"/>
      <c r="FC26" s="251"/>
      <c r="FD26" s="251"/>
      <c r="FE26" s="251"/>
      <c r="FF26" s="251"/>
      <c r="FG26" s="251"/>
      <c r="FH26" s="251"/>
      <c r="FI26" s="251"/>
      <c r="FJ26" s="251"/>
      <c r="FK26" s="251"/>
    </row>
    <row r="27" spans="1:167" s="252" customFormat="1" ht="12" customHeight="1" x14ac:dyDescent="0.25">
      <c r="A27" s="300"/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  <c r="R27" s="300"/>
      <c r="S27" s="300"/>
      <c r="T27" s="300"/>
      <c r="U27" s="300"/>
      <c r="V27" s="300"/>
      <c r="W27" s="300"/>
      <c r="X27" s="300"/>
      <c r="Y27" s="300"/>
      <c r="Z27" s="300"/>
      <c r="AA27" s="300"/>
      <c r="AB27" s="300"/>
      <c r="AC27" s="300"/>
      <c r="AD27" s="300"/>
      <c r="AE27" s="300"/>
      <c r="AF27" s="300"/>
      <c r="AG27" s="301"/>
      <c r="AH27" s="304"/>
      <c r="AI27" s="305"/>
      <c r="AJ27" s="305"/>
      <c r="AK27" s="305"/>
      <c r="AL27" s="305"/>
      <c r="AM27" s="305"/>
      <c r="AN27" s="305"/>
      <c r="AO27" s="305"/>
      <c r="AP27" s="305"/>
      <c r="AQ27" s="304" t="s">
        <v>23</v>
      </c>
      <c r="AR27" s="304"/>
      <c r="AS27" s="304"/>
      <c r="AT27" s="304"/>
      <c r="AU27" s="304"/>
      <c r="AV27" s="304"/>
      <c r="AW27" s="304"/>
      <c r="AX27" s="304"/>
      <c r="AY27" s="304"/>
      <c r="AZ27" s="304"/>
      <c r="BA27" s="304" t="s">
        <v>516</v>
      </c>
      <c r="BB27" s="304"/>
      <c r="BC27" s="304"/>
      <c r="BD27" s="304"/>
      <c r="BE27" s="304"/>
      <c r="BF27" s="304"/>
      <c r="BG27" s="304"/>
      <c r="BH27" s="304"/>
      <c r="BI27" s="304"/>
      <c r="BJ27" s="304"/>
      <c r="BK27" s="307" t="s">
        <v>25</v>
      </c>
      <c r="BL27" s="308"/>
      <c r="BM27" s="308"/>
      <c r="BN27" s="308"/>
      <c r="BO27" s="308"/>
      <c r="BP27" s="308"/>
      <c r="BQ27" s="308"/>
      <c r="BR27" s="308"/>
      <c r="BS27" s="308"/>
      <c r="BT27" s="308"/>
      <c r="BU27" s="308"/>
      <c r="BV27" s="308"/>
      <c r="BW27" s="308"/>
      <c r="BX27" s="308"/>
      <c r="BY27" s="308"/>
      <c r="BZ27" s="308"/>
      <c r="CA27" s="308"/>
      <c r="CB27" s="308"/>
      <c r="CC27" s="308"/>
      <c r="CD27" s="308"/>
      <c r="CE27" s="308"/>
      <c r="CF27" s="308"/>
      <c r="CG27" s="308"/>
      <c r="CH27" s="308"/>
      <c r="CI27" s="308"/>
      <c r="CJ27" s="308"/>
      <c r="CK27" s="308"/>
      <c r="CL27" s="308"/>
      <c r="CM27" s="309"/>
      <c r="CN27" s="313" t="s">
        <v>127</v>
      </c>
      <c r="CO27" s="298"/>
      <c r="CP27" s="298"/>
      <c r="CQ27" s="298"/>
      <c r="CR27" s="298"/>
      <c r="CS27" s="298"/>
      <c r="CT27" s="298"/>
      <c r="CU27" s="298"/>
      <c r="CV27" s="298"/>
      <c r="CW27" s="298"/>
      <c r="CX27" s="298"/>
      <c r="CY27" s="298"/>
      <c r="CZ27" s="298"/>
      <c r="DA27" s="298"/>
      <c r="DB27" s="298"/>
      <c r="DC27" s="299"/>
      <c r="DD27" s="304"/>
      <c r="DE27" s="304"/>
      <c r="DF27" s="304"/>
      <c r="DG27" s="304"/>
      <c r="DH27" s="304"/>
      <c r="DI27" s="304"/>
      <c r="DJ27" s="304"/>
      <c r="DK27" s="304"/>
      <c r="DL27" s="304"/>
      <c r="DM27" s="304"/>
      <c r="DN27" s="304"/>
      <c r="DO27" s="304"/>
      <c r="DP27" s="316"/>
      <c r="DQ27" s="300"/>
      <c r="DR27" s="300"/>
      <c r="DS27" s="300"/>
      <c r="DT27" s="300"/>
      <c r="DU27" s="300"/>
      <c r="DV27" s="300"/>
      <c r="DW27" s="258"/>
      <c r="DX27" s="306"/>
      <c r="DY27" s="306"/>
      <c r="DZ27" s="306"/>
      <c r="EA27" s="306"/>
      <c r="EB27" s="306"/>
      <c r="EC27" s="306"/>
      <c r="ED27" s="306"/>
      <c r="EE27" s="306"/>
      <c r="EF27" s="306"/>
      <c r="EG27" s="306"/>
      <c r="EH27" s="306"/>
      <c r="EI27" s="306"/>
      <c r="EJ27" s="306"/>
      <c r="EK27" s="306"/>
      <c r="EL27" s="306"/>
      <c r="EM27" s="306"/>
      <c r="EN27" s="306"/>
      <c r="EO27" s="306"/>
      <c r="EP27" s="306"/>
      <c r="EQ27" s="306"/>
      <c r="ER27" s="251"/>
      <c r="ES27" s="251"/>
      <c r="ET27" s="251"/>
      <c r="EU27" s="251"/>
      <c r="EV27" s="251"/>
      <c r="EW27" s="251"/>
      <c r="EX27" s="251"/>
      <c r="EY27" s="251"/>
      <c r="EZ27" s="251"/>
      <c r="FA27" s="251"/>
      <c r="FB27" s="251"/>
      <c r="FC27" s="251"/>
      <c r="FD27" s="251"/>
      <c r="FE27" s="251"/>
      <c r="FF27" s="251"/>
      <c r="FG27" s="251"/>
      <c r="FH27" s="251"/>
      <c r="FI27" s="251"/>
      <c r="FJ27" s="251"/>
      <c r="FK27" s="251"/>
    </row>
    <row r="28" spans="1:167" s="252" customFormat="1" ht="12" customHeight="1" x14ac:dyDescent="0.25">
      <c r="A28" s="302"/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02"/>
      <c r="U28" s="302"/>
      <c r="V28" s="302"/>
      <c r="W28" s="302"/>
      <c r="X28" s="302"/>
      <c r="Y28" s="302"/>
      <c r="Z28" s="302"/>
      <c r="AA28" s="302"/>
      <c r="AB28" s="302"/>
      <c r="AC28" s="302"/>
      <c r="AD28" s="302"/>
      <c r="AE28" s="302"/>
      <c r="AF28" s="302"/>
      <c r="AG28" s="303"/>
      <c r="AH28" s="305"/>
      <c r="AI28" s="305"/>
      <c r="AJ28" s="305"/>
      <c r="AK28" s="305"/>
      <c r="AL28" s="305"/>
      <c r="AM28" s="305"/>
      <c r="AN28" s="305"/>
      <c r="AO28" s="305"/>
      <c r="AP28" s="305"/>
      <c r="AQ28" s="304"/>
      <c r="AR28" s="304"/>
      <c r="AS28" s="304"/>
      <c r="AT28" s="304"/>
      <c r="AU28" s="304"/>
      <c r="AV28" s="304"/>
      <c r="AW28" s="304"/>
      <c r="AX28" s="304"/>
      <c r="AY28" s="304"/>
      <c r="AZ28" s="304"/>
      <c r="BA28" s="304"/>
      <c r="BB28" s="304"/>
      <c r="BC28" s="304"/>
      <c r="BD28" s="304"/>
      <c r="BE28" s="304"/>
      <c r="BF28" s="304"/>
      <c r="BG28" s="304"/>
      <c r="BH28" s="304"/>
      <c r="BI28" s="304"/>
      <c r="BJ28" s="304"/>
      <c r="BK28" s="310"/>
      <c r="BL28" s="311"/>
      <c r="BM28" s="311"/>
      <c r="BN28" s="311"/>
      <c r="BO28" s="311"/>
      <c r="BP28" s="311"/>
      <c r="BQ28" s="311"/>
      <c r="BR28" s="311"/>
      <c r="BS28" s="311"/>
      <c r="BT28" s="311"/>
      <c r="BU28" s="311"/>
      <c r="BV28" s="311"/>
      <c r="BW28" s="311"/>
      <c r="BX28" s="311"/>
      <c r="BY28" s="311"/>
      <c r="BZ28" s="311"/>
      <c r="CA28" s="311"/>
      <c r="CB28" s="311"/>
      <c r="CC28" s="311"/>
      <c r="CD28" s="311"/>
      <c r="CE28" s="311"/>
      <c r="CF28" s="311"/>
      <c r="CG28" s="311"/>
      <c r="CH28" s="311"/>
      <c r="CI28" s="311"/>
      <c r="CJ28" s="311"/>
      <c r="CK28" s="311"/>
      <c r="CL28" s="311"/>
      <c r="CM28" s="312"/>
      <c r="CN28" s="314"/>
      <c r="CO28" s="302"/>
      <c r="CP28" s="302"/>
      <c r="CQ28" s="302"/>
      <c r="CR28" s="302"/>
      <c r="CS28" s="302"/>
      <c r="CT28" s="302"/>
      <c r="CU28" s="302"/>
      <c r="CV28" s="302"/>
      <c r="CW28" s="302"/>
      <c r="CX28" s="302"/>
      <c r="CY28" s="302"/>
      <c r="CZ28" s="302"/>
      <c r="DA28" s="302"/>
      <c r="DB28" s="302"/>
      <c r="DC28" s="303"/>
      <c r="DD28" s="304"/>
      <c r="DE28" s="304"/>
      <c r="DF28" s="304"/>
      <c r="DG28" s="304"/>
      <c r="DH28" s="304"/>
      <c r="DI28" s="304"/>
      <c r="DJ28" s="304"/>
      <c r="DK28" s="304"/>
      <c r="DL28" s="304"/>
      <c r="DM28" s="304"/>
      <c r="DN28" s="304"/>
      <c r="DO28" s="304"/>
      <c r="DP28" s="314"/>
      <c r="DQ28" s="302"/>
      <c r="DR28" s="302"/>
      <c r="DS28" s="302"/>
      <c r="DT28" s="302"/>
      <c r="DU28" s="302"/>
      <c r="DV28" s="302"/>
      <c r="DW28" s="259"/>
      <c r="DX28" s="306"/>
      <c r="DY28" s="306"/>
      <c r="DZ28" s="306"/>
      <c r="EA28" s="306"/>
      <c r="EB28" s="306"/>
      <c r="EC28" s="306"/>
      <c r="ED28" s="306"/>
      <c r="EE28" s="306"/>
      <c r="EF28" s="306"/>
      <c r="EG28" s="306"/>
      <c r="EH28" s="306"/>
      <c r="EI28" s="306"/>
      <c r="EJ28" s="306"/>
      <c r="EK28" s="306"/>
      <c r="EL28" s="306"/>
      <c r="EM28" s="306"/>
      <c r="EN28" s="306"/>
      <c r="EO28" s="306"/>
      <c r="EP28" s="306"/>
      <c r="EQ28" s="306"/>
      <c r="ER28" s="315"/>
      <c r="ES28" s="315"/>
      <c r="ET28" s="315"/>
      <c r="EU28" s="315"/>
      <c r="EV28" s="315"/>
      <c r="EW28" s="315"/>
      <c r="EX28" s="315"/>
      <c r="EY28" s="315"/>
      <c r="EZ28" s="315"/>
      <c r="FA28" s="315"/>
      <c r="FB28" s="315"/>
      <c r="FC28" s="315"/>
      <c r="FD28" s="315"/>
      <c r="FE28" s="315"/>
      <c r="FF28" s="315"/>
      <c r="FG28" s="315"/>
      <c r="FH28" s="315"/>
      <c r="FI28" s="315"/>
      <c r="FJ28" s="315"/>
      <c r="FK28" s="315"/>
    </row>
    <row r="29" spans="1:167" x14ac:dyDescent="0.2">
      <c r="A29" s="292">
        <v>1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3"/>
      <c r="AH29" s="294">
        <v>2</v>
      </c>
      <c r="AI29" s="295"/>
      <c r="AJ29" s="295"/>
      <c r="AK29" s="295"/>
      <c r="AL29" s="295"/>
      <c r="AM29" s="295"/>
      <c r="AN29" s="295"/>
      <c r="AO29" s="295"/>
      <c r="AP29" s="296"/>
      <c r="AQ29" s="294">
        <v>3</v>
      </c>
      <c r="AR29" s="295"/>
      <c r="AS29" s="295"/>
      <c r="AT29" s="295"/>
      <c r="AU29" s="295"/>
      <c r="AV29" s="295"/>
      <c r="AW29" s="295"/>
      <c r="AX29" s="295"/>
      <c r="AY29" s="295"/>
      <c r="AZ29" s="296"/>
      <c r="BA29" s="294">
        <v>4</v>
      </c>
      <c r="BB29" s="295"/>
      <c r="BC29" s="295"/>
      <c r="BD29" s="295"/>
      <c r="BE29" s="295"/>
      <c r="BF29" s="295"/>
      <c r="BG29" s="295"/>
      <c r="BH29" s="295"/>
      <c r="BI29" s="295"/>
      <c r="BJ29" s="296"/>
      <c r="BK29" s="317">
        <v>5</v>
      </c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2"/>
      <c r="BW29" s="292"/>
      <c r="BX29" s="292"/>
      <c r="BY29" s="292"/>
      <c r="BZ29" s="292"/>
      <c r="CA29" s="292"/>
      <c r="CB29" s="292"/>
      <c r="CC29" s="292"/>
      <c r="CD29" s="292"/>
      <c r="CE29" s="292"/>
      <c r="CF29" s="292"/>
      <c r="CG29" s="292"/>
      <c r="CH29" s="292"/>
      <c r="CI29" s="292"/>
      <c r="CJ29" s="292"/>
      <c r="CK29" s="292"/>
      <c r="CL29" s="292"/>
      <c r="CM29" s="293"/>
      <c r="CN29" s="294">
        <v>6</v>
      </c>
      <c r="CO29" s="295"/>
      <c r="CP29" s="295"/>
      <c r="CQ29" s="295"/>
      <c r="CR29" s="295"/>
      <c r="CS29" s="295"/>
      <c r="CT29" s="295"/>
      <c r="CU29" s="295"/>
      <c r="CV29" s="295"/>
      <c r="CW29" s="295"/>
      <c r="CX29" s="295"/>
      <c r="CY29" s="295"/>
      <c r="CZ29" s="295"/>
      <c r="DA29" s="295"/>
      <c r="DB29" s="295"/>
      <c r="DC29" s="296"/>
      <c r="DD29" s="330">
        <v>7</v>
      </c>
      <c r="DE29" s="330"/>
      <c r="DF29" s="330"/>
      <c r="DG29" s="330"/>
      <c r="DH29" s="330"/>
      <c r="DI29" s="330"/>
      <c r="DJ29" s="330"/>
      <c r="DK29" s="330"/>
      <c r="DL29" s="330"/>
      <c r="DM29" s="330"/>
      <c r="DN29" s="330"/>
      <c r="DO29" s="330"/>
      <c r="DP29" s="317">
        <v>8</v>
      </c>
      <c r="DQ29" s="292"/>
      <c r="DR29" s="292"/>
      <c r="DS29" s="292"/>
      <c r="DT29" s="292"/>
      <c r="DU29" s="292"/>
      <c r="DV29" s="292"/>
      <c r="DW29" s="260"/>
      <c r="DX29" s="330">
        <v>9</v>
      </c>
      <c r="DY29" s="330"/>
      <c r="DZ29" s="330"/>
      <c r="EA29" s="330"/>
      <c r="EB29" s="330"/>
      <c r="EC29" s="330"/>
      <c r="ED29" s="330"/>
      <c r="EE29" s="330"/>
      <c r="EF29" s="330"/>
      <c r="EG29" s="330"/>
      <c r="EH29" s="330"/>
      <c r="EI29" s="330"/>
      <c r="EJ29" s="330"/>
      <c r="EK29" s="330"/>
      <c r="EL29" s="330"/>
      <c r="EM29" s="330"/>
      <c r="EN29" s="330"/>
      <c r="EO29" s="330"/>
      <c r="EP29" s="330"/>
      <c r="EQ29" s="330"/>
      <c r="ER29" s="286"/>
      <c r="ES29" s="286"/>
      <c r="ET29" s="286"/>
      <c r="EU29" s="286"/>
      <c r="EV29" s="286"/>
      <c r="EW29" s="286"/>
      <c r="EX29" s="286"/>
      <c r="EY29" s="286"/>
      <c r="EZ29" s="286"/>
      <c r="FA29" s="286"/>
      <c r="FB29" s="286"/>
      <c r="FC29" s="286"/>
      <c r="FD29" s="286"/>
      <c r="FE29" s="286"/>
      <c r="FF29" s="286"/>
      <c r="FG29" s="286"/>
      <c r="FH29" s="286"/>
      <c r="FI29" s="286"/>
      <c r="FJ29" s="286"/>
      <c r="FK29" s="286"/>
    </row>
    <row r="30" spans="1:167" ht="31.5" hidden="1" customHeight="1" x14ac:dyDescent="0.25">
      <c r="A30" s="287" t="s">
        <v>374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8"/>
      <c r="AH30" s="289" t="s">
        <v>133</v>
      </c>
      <c r="AI30" s="290"/>
      <c r="AJ30" s="290"/>
      <c r="AK30" s="290"/>
      <c r="AL30" s="290"/>
      <c r="AM30" s="290"/>
      <c r="AN30" s="290"/>
      <c r="AO30" s="290"/>
      <c r="AP30" s="291"/>
      <c r="AQ30" s="289" t="s">
        <v>143</v>
      </c>
      <c r="AR30" s="290"/>
      <c r="AS30" s="290"/>
      <c r="AT30" s="290"/>
      <c r="AU30" s="290"/>
      <c r="AV30" s="290"/>
      <c r="AW30" s="290"/>
      <c r="AX30" s="290"/>
      <c r="AY30" s="290"/>
      <c r="AZ30" s="291"/>
      <c r="BA30" s="289" t="s">
        <v>150</v>
      </c>
      <c r="BB30" s="290"/>
      <c r="BC30" s="290"/>
      <c r="BD30" s="290"/>
      <c r="BE30" s="290"/>
      <c r="BF30" s="290"/>
      <c r="BG30" s="290"/>
      <c r="BH30" s="290"/>
      <c r="BI30" s="290"/>
      <c r="BJ30" s="291"/>
      <c r="BK30" s="289" t="s">
        <v>151</v>
      </c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  <c r="CH30" s="290"/>
      <c r="CI30" s="290"/>
      <c r="CJ30" s="290"/>
      <c r="CK30" s="290"/>
      <c r="CL30" s="290"/>
      <c r="CM30" s="291"/>
      <c r="CN30" s="289" t="s">
        <v>144</v>
      </c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1"/>
      <c r="DD30" s="331"/>
      <c r="DE30" s="331"/>
      <c r="DF30" s="331"/>
      <c r="DG30" s="331"/>
      <c r="DH30" s="331"/>
      <c r="DI30" s="331"/>
      <c r="DJ30" s="331"/>
      <c r="DK30" s="331"/>
      <c r="DL30" s="331"/>
      <c r="DM30" s="331"/>
      <c r="DN30" s="331"/>
      <c r="DO30" s="331"/>
      <c r="DP30" s="289"/>
      <c r="DQ30" s="290"/>
      <c r="DR30" s="290"/>
      <c r="DS30" s="290"/>
      <c r="DT30" s="290"/>
      <c r="DU30" s="290"/>
      <c r="DV30" s="290"/>
      <c r="DW30" s="261"/>
      <c r="DX30" s="327">
        <f>DX31</f>
        <v>0</v>
      </c>
      <c r="DY30" s="328"/>
      <c r="DZ30" s="328"/>
      <c r="EA30" s="328"/>
      <c r="EB30" s="328"/>
      <c r="EC30" s="328"/>
      <c r="ED30" s="328"/>
      <c r="EE30" s="328"/>
      <c r="EF30" s="328"/>
      <c r="EG30" s="328"/>
      <c r="EH30" s="328"/>
      <c r="EI30" s="328"/>
      <c r="EJ30" s="328"/>
      <c r="EK30" s="328"/>
      <c r="EL30" s="328"/>
      <c r="EM30" s="328"/>
      <c r="EN30" s="328"/>
      <c r="EO30" s="328"/>
      <c r="EP30" s="328"/>
      <c r="EQ30" s="329"/>
      <c r="ER30" s="256"/>
      <c r="ES30" s="256"/>
      <c r="ET30" s="256"/>
      <c r="EU30" s="256"/>
      <c r="EV30" s="256"/>
      <c r="EW30" s="256"/>
      <c r="EX30" s="256"/>
      <c r="EY30" s="256"/>
      <c r="EZ30" s="256"/>
      <c r="FA30" s="256"/>
      <c r="FB30" s="256"/>
      <c r="FC30" s="256"/>
      <c r="FD30" s="256"/>
      <c r="FE30" s="256"/>
      <c r="FF30" s="256"/>
      <c r="FG30" s="256"/>
      <c r="FH30" s="256"/>
      <c r="FI30" s="256"/>
      <c r="FJ30" s="256"/>
      <c r="FK30" s="256"/>
    </row>
    <row r="31" spans="1:167" ht="33" hidden="1" customHeight="1" x14ac:dyDescent="0.25">
      <c r="A31" s="318" t="s">
        <v>145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G31" s="319"/>
      <c r="AH31" s="320" t="s">
        <v>133</v>
      </c>
      <c r="AI31" s="321"/>
      <c r="AJ31" s="321"/>
      <c r="AK31" s="321"/>
      <c r="AL31" s="321"/>
      <c r="AM31" s="321"/>
      <c r="AN31" s="321"/>
      <c r="AO31" s="321"/>
      <c r="AP31" s="322"/>
      <c r="AQ31" s="320" t="s">
        <v>143</v>
      </c>
      <c r="AR31" s="321"/>
      <c r="AS31" s="321"/>
      <c r="AT31" s="321"/>
      <c r="AU31" s="321"/>
      <c r="AV31" s="321"/>
      <c r="AW31" s="321"/>
      <c r="AX31" s="321"/>
      <c r="AY31" s="321"/>
      <c r="AZ31" s="322"/>
      <c r="BA31" s="320" t="s">
        <v>150</v>
      </c>
      <c r="BB31" s="321"/>
      <c r="BC31" s="321"/>
      <c r="BD31" s="321"/>
      <c r="BE31" s="321"/>
      <c r="BF31" s="321"/>
      <c r="BG31" s="321"/>
      <c r="BH31" s="321"/>
      <c r="BI31" s="321"/>
      <c r="BJ31" s="322"/>
      <c r="BK31" s="320" t="s">
        <v>151</v>
      </c>
      <c r="BL31" s="321"/>
      <c r="BM31" s="321"/>
      <c r="BN31" s="321"/>
      <c r="BO31" s="321"/>
      <c r="BP31" s="321"/>
      <c r="BQ31" s="321"/>
      <c r="BR31" s="321"/>
      <c r="BS31" s="321"/>
      <c r="BT31" s="321"/>
      <c r="BU31" s="321"/>
      <c r="BV31" s="321"/>
      <c r="BW31" s="321"/>
      <c r="BX31" s="321"/>
      <c r="BY31" s="321"/>
      <c r="BZ31" s="321"/>
      <c r="CA31" s="321"/>
      <c r="CB31" s="321"/>
      <c r="CC31" s="321"/>
      <c r="CD31" s="321"/>
      <c r="CE31" s="321"/>
      <c r="CF31" s="321"/>
      <c r="CG31" s="321"/>
      <c r="CH31" s="321"/>
      <c r="CI31" s="321"/>
      <c r="CJ31" s="321"/>
      <c r="CK31" s="321"/>
      <c r="CL31" s="321"/>
      <c r="CM31" s="322"/>
      <c r="CN31" s="320" t="s">
        <v>146</v>
      </c>
      <c r="CO31" s="321"/>
      <c r="CP31" s="321"/>
      <c r="CQ31" s="321"/>
      <c r="CR31" s="321"/>
      <c r="CS31" s="321"/>
      <c r="CT31" s="321"/>
      <c r="CU31" s="321"/>
      <c r="CV31" s="321"/>
      <c r="CW31" s="321"/>
      <c r="CX31" s="321"/>
      <c r="CY31" s="321"/>
      <c r="CZ31" s="321"/>
      <c r="DA31" s="321"/>
      <c r="DB31" s="321"/>
      <c r="DC31" s="322"/>
      <c r="DD31" s="326"/>
      <c r="DE31" s="326"/>
      <c r="DF31" s="326"/>
      <c r="DG31" s="326"/>
      <c r="DH31" s="326"/>
      <c r="DI31" s="326"/>
      <c r="DJ31" s="326"/>
      <c r="DK31" s="326"/>
      <c r="DL31" s="326"/>
      <c r="DM31" s="326"/>
      <c r="DN31" s="326"/>
      <c r="DO31" s="326"/>
      <c r="DP31" s="320"/>
      <c r="DQ31" s="321"/>
      <c r="DR31" s="321"/>
      <c r="DS31" s="321"/>
      <c r="DT31" s="321"/>
      <c r="DU31" s="321"/>
      <c r="DV31" s="321"/>
      <c r="DW31" s="262"/>
      <c r="DX31" s="323">
        <f>SUM(DX32:EQ34)</f>
        <v>0</v>
      </c>
      <c r="DY31" s="324"/>
      <c r="DZ31" s="324"/>
      <c r="EA31" s="324"/>
      <c r="EB31" s="324"/>
      <c r="EC31" s="324"/>
      <c r="ED31" s="324"/>
      <c r="EE31" s="324"/>
      <c r="EF31" s="324"/>
      <c r="EG31" s="324"/>
      <c r="EH31" s="324"/>
      <c r="EI31" s="324"/>
      <c r="EJ31" s="324"/>
      <c r="EK31" s="324"/>
      <c r="EL31" s="324"/>
      <c r="EM31" s="324"/>
      <c r="EN31" s="324"/>
      <c r="EO31" s="324"/>
      <c r="EP31" s="324"/>
      <c r="EQ31" s="325"/>
      <c r="ER31" s="256"/>
      <c r="ES31" s="256"/>
      <c r="ET31" s="256"/>
      <c r="EU31" s="256"/>
      <c r="EV31" s="256"/>
      <c r="EW31" s="256"/>
      <c r="EX31" s="256"/>
      <c r="EY31" s="256"/>
      <c r="EZ31" s="256"/>
      <c r="FA31" s="256"/>
      <c r="FB31" s="256"/>
      <c r="FC31" s="256"/>
      <c r="FD31" s="256"/>
      <c r="FE31" s="256"/>
      <c r="FF31" s="256"/>
      <c r="FG31" s="256"/>
      <c r="FH31" s="256"/>
      <c r="FI31" s="256"/>
      <c r="FJ31" s="256"/>
      <c r="FK31" s="256"/>
    </row>
    <row r="32" spans="1:167" ht="34.5" hidden="1" customHeight="1" x14ac:dyDescent="0.25">
      <c r="A32" s="318" t="s">
        <v>398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  <c r="W32" s="318"/>
      <c r="X32" s="318"/>
      <c r="Y32" s="318"/>
      <c r="Z32" s="318"/>
      <c r="AA32" s="318"/>
      <c r="AB32" s="318"/>
      <c r="AC32" s="318"/>
      <c r="AD32" s="318"/>
      <c r="AE32" s="318"/>
      <c r="AF32" s="318"/>
      <c r="AG32" s="319"/>
      <c r="AH32" s="320" t="s">
        <v>133</v>
      </c>
      <c r="AI32" s="321"/>
      <c r="AJ32" s="321"/>
      <c r="AK32" s="321"/>
      <c r="AL32" s="321"/>
      <c r="AM32" s="321"/>
      <c r="AN32" s="321"/>
      <c r="AO32" s="321"/>
      <c r="AP32" s="322"/>
      <c r="AQ32" s="320" t="s">
        <v>143</v>
      </c>
      <c r="AR32" s="321"/>
      <c r="AS32" s="321"/>
      <c r="AT32" s="321"/>
      <c r="AU32" s="321"/>
      <c r="AV32" s="321"/>
      <c r="AW32" s="321"/>
      <c r="AX32" s="321"/>
      <c r="AY32" s="321"/>
      <c r="AZ32" s="322"/>
      <c r="BA32" s="320" t="s">
        <v>150</v>
      </c>
      <c r="BB32" s="321"/>
      <c r="BC32" s="321"/>
      <c r="BD32" s="321"/>
      <c r="BE32" s="321"/>
      <c r="BF32" s="321"/>
      <c r="BG32" s="321"/>
      <c r="BH32" s="321"/>
      <c r="BI32" s="321"/>
      <c r="BJ32" s="322"/>
      <c r="BK32" s="320" t="s">
        <v>151</v>
      </c>
      <c r="BL32" s="321"/>
      <c r="BM32" s="321"/>
      <c r="BN32" s="321"/>
      <c r="BO32" s="321"/>
      <c r="BP32" s="321"/>
      <c r="BQ32" s="321"/>
      <c r="BR32" s="321"/>
      <c r="BS32" s="321"/>
      <c r="BT32" s="321"/>
      <c r="BU32" s="321"/>
      <c r="BV32" s="321"/>
      <c r="BW32" s="321"/>
      <c r="BX32" s="321"/>
      <c r="BY32" s="321"/>
      <c r="BZ32" s="321"/>
      <c r="CA32" s="321"/>
      <c r="CB32" s="321"/>
      <c r="CC32" s="321"/>
      <c r="CD32" s="321"/>
      <c r="CE32" s="321"/>
      <c r="CF32" s="321"/>
      <c r="CG32" s="321"/>
      <c r="CH32" s="321"/>
      <c r="CI32" s="321"/>
      <c r="CJ32" s="321"/>
      <c r="CK32" s="321"/>
      <c r="CL32" s="321"/>
      <c r="CM32" s="322"/>
      <c r="CN32" s="320" t="s">
        <v>146</v>
      </c>
      <c r="CO32" s="321"/>
      <c r="CP32" s="321"/>
      <c r="CQ32" s="321"/>
      <c r="CR32" s="321"/>
      <c r="CS32" s="321"/>
      <c r="CT32" s="321"/>
      <c r="CU32" s="321"/>
      <c r="CV32" s="321"/>
      <c r="CW32" s="321"/>
      <c r="CX32" s="321"/>
      <c r="CY32" s="321"/>
      <c r="CZ32" s="321"/>
      <c r="DA32" s="321"/>
      <c r="DB32" s="321"/>
      <c r="DC32" s="322"/>
      <c r="DD32" s="326" t="s">
        <v>147</v>
      </c>
      <c r="DE32" s="326"/>
      <c r="DF32" s="326"/>
      <c r="DG32" s="326"/>
      <c r="DH32" s="326"/>
      <c r="DI32" s="326"/>
      <c r="DJ32" s="326"/>
      <c r="DK32" s="326"/>
      <c r="DL32" s="326"/>
      <c r="DM32" s="326"/>
      <c r="DN32" s="326"/>
      <c r="DO32" s="326"/>
      <c r="DP32" s="320"/>
      <c r="DQ32" s="321"/>
      <c r="DR32" s="321"/>
      <c r="DS32" s="321"/>
      <c r="DT32" s="321"/>
      <c r="DU32" s="321"/>
      <c r="DV32" s="321"/>
      <c r="DW32" s="262"/>
      <c r="DX32" s="323"/>
      <c r="DY32" s="324"/>
      <c r="DZ32" s="324"/>
      <c r="EA32" s="324"/>
      <c r="EB32" s="324"/>
      <c r="EC32" s="324"/>
      <c r="ED32" s="324"/>
      <c r="EE32" s="324"/>
      <c r="EF32" s="324"/>
      <c r="EG32" s="324"/>
      <c r="EH32" s="324"/>
      <c r="EI32" s="324"/>
      <c r="EJ32" s="324"/>
      <c r="EK32" s="324"/>
      <c r="EL32" s="324"/>
      <c r="EM32" s="324"/>
      <c r="EN32" s="324"/>
      <c r="EO32" s="324"/>
      <c r="EP32" s="324"/>
      <c r="EQ32" s="325"/>
      <c r="ER32" s="256"/>
      <c r="ES32" s="256"/>
      <c r="ET32" s="256"/>
      <c r="EU32" s="256"/>
      <c r="EV32" s="256"/>
      <c r="EW32" s="256"/>
      <c r="EX32" s="256"/>
      <c r="EY32" s="256"/>
      <c r="EZ32" s="256"/>
      <c r="FA32" s="256"/>
      <c r="FB32" s="256"/>
      <c r="FC32" s="256"/>
      <c r="FD32" s="256"/>
      <c r="FE32" s="256"/>
      <c r="FF32" s="256"/>
      <c r="FG32" s="256"/>
      <c r="FH32" s="256"/>
      <c r="FI32" s="256"/>
      <c r="FJ32" s="256"/>
      <c r="FK32" s="256"/>
    </row>
    <row r="33" spans="1:167" ht="30.75" hidden="1" customHeight="1" x14ac:dyDescent="0.25">
      <c r="A33" s="318" t="s">
        <v>399</v>
      </c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318"/>
      <c r="X33" s="318"/>
      <c r="Y33" s="318"/>
      <c r="Z33" s="318"/>
      <c r="AA33" s="318"/>
      <c r="AB33" s="318"/>
      <c r="AC33" s="318"/>
      <c r="AD33" s="318"/>
      <c r="AE33" s="318"/>
      <c r="AF33" s="318"/>
      <c r="AG33" s="319"/>
      <c r="AH33" s="320" t="s">
        <v>133</v>
      </c>
      <c r="AI33" s="321"/>
      <c r="AJ33" s="321"/>
      <c r="AK33" s="321"/>
      <c r="AL33" s="321"/>
      <c r="AM33" s="321"/>
      <c r="AN33" s="321"/>
      <c r="AO33" s="321"/>
      <c r="AP33" s="322"/>
      <c r="AQ33" s="320" t="s">
        <v>143</v>
      </c>
      <c r="AR33" s="321"/>
      <c r="AS33" s="321"/>
      <c r="AT33" s="321"/>
      <c r="AU33" s="321"/>
      <c r="AV33" s="321"/>
      <c r="AW33" s="321"/>
      <c r="AX33" s="321"/>
      <c r="AY33" s="321"/>
      <c r="AZ33" s="322"/>
      <c r="BA33" s="320" t="s">
        <v>150</v>
      </c>
      <c r="BB33" s="321"/>
      <c r="BC33" s="321"/>
      <c r="BD33" s="321"/>
      <c r="BE33" s="321"/>
      <c r="BF33" s="321"/>
      <c r="BG33" s="321"/>
      <c r="BH33" s="321"/>
      <c r="BI33" s="321"/>
      <c r="BJ33" s="322"/>
      <c r="BK33" s="320" t="s">
        <v>151</v>
      </c>
      <c r="BL33" s="321"/>
      <c r="BM33" s="321"/>
      <c r="BN33" s="321"/>
      <c r="BO33" s="321"/>
      <c r="BP33" s="321"/>
      <c r="BQ33" s="321"/>
      <c r="BR33" s="321"/>
      <c r="BS33" s="321"/>
      <c r="BT33" s="321"/>
      <c r="BU33" s="321"/>
      <c r="BV33" s="321"/>
      <c r="BW33" s="321"/>
      <c r="BX33" s="321"/>
      <c r="BY33" s="321"/>
      <c r="BZ33" s="321"/>
      <c r="CA33" s="321"/>
      <c r="CB33" s="321"/>
      <c r="CC33" s="321"/>
      <c r="CD33" s="321"/>
      <c r="CE33" s="321"/>
      <c r="CF33" s="321"/>
      <c r="CG33" s="321"/>
      <c r="CH33" s="321"/>
      <c r="CI33" s="321"/>
      <c r="CJ33" s="321"/>
      <c r="CK33" s="321"/>
      <c r="CL33" s="321"/>
      <c r="CM33" s="322"/>
      <c r="CN33" s="320" t="s">
        <v>146</v>
      </c>
      <c r="CO33" s="321"/>
      <c r="CP33" s="321"/>
      <c r="CQ33" s="321"/>
      <c r="CR33" s="321"/>
      <c r="CS33" s="321"/>
      <c r="CT33" s="321"/>
      <c r="CU33" s="321"/>
      <c r="CV33" s="321"/>
      <c r="CW33" s="321"/>
      <c r="CX33" s="321"/>
      <c r="CY33" s="321"/>
      <c r="CZ33" s="321"/>
      <c r="DA33" s="321"/>
      <c r="DB33" s="321"/>
      <c r="DC33" s="322"/>
      <c r="DD33" s="326" t="s">
        <v>397</v>
      </c>
      <c r="DE33" s="326"/>
      <c r="DF33" s="326"/>
      <c r="DG33" s="326"/>
      <c r="DH33" s="326"/>
      <c r="DI33" s="326"/>
      <c r="DJ33" s="326"/>
      <c r="DK33" s="326"/>
      <c r="DL33" s="326"/>
      <c r="DM33" s="326"/>
      <c r="DN33" s="326"/>
      <c r="DO33" s="326"/>
      <c r="DP33" s="320"/>
      <c r="DQ33" s="321"/>
      <c r="DR33" s="321"/>
      <c r="DS33" s="321"/>
      <c r="DT33" s="321"/>
      <c r="DU33" s="321"/>
      <c r="DV33" s="321"/>
      <c r="DW33" s="262"/>
      <c r="DX33" s="323"/>
      <c r="DY33" s="324"/>
      <c r="DZ33" s="324"/>
      <c r="EA33" s="324"/>
      <c r="EB33" s="324"/>
      <c r="EC33" s="324"/>
      <c r="ED33" s="324"/>
      <c r="EE33" s="324"/>
      <c r="EF33" s="324"/>
      <c r="EG33" s="324"/>
      <c r="EH33" s="324"/>
      <c r="EI33" s="324"/>
      <c r="EJ33" s="324"/>
      <c r="EK33" s="324"/>
      <c r="EL33" s="324"/>
      <c r="EM33" s="324"/>
      <c r="EN33" s="324"/>
      <c r="EO33" s="324"/>
      <c r="EP33" s="324"/>
      <c r="EQ33" s="325"/>
      <c r="ER33" s="256"/>
      <c r="ES33" s="256"/>
      <c r="ET33" s="256"/>
      <c r="EU33" s="256"/>
      <c r="EV33" s="256"/>
      <c r="EW33" s="256"/>
      <c r="EX33" s="256"/>
      <c r="EY33" s="256"/>
      <c r="EZ33" s="256"/>
      <c r="FA33" s="256"/>
      <c r="FB33" s="256"/>
      <c r="FC33" s="256"/>
      <c r="FD33" s="256"/>
      <c r="FE33" s="256"/>
      <c r="FF33" s="256"/>
      <c r="FG33" s="256"/>
      <c r="FH33" s="256"/>
      <c r="FI33" s="256"/>
      <c r="FJ33" s="256"/>
      <c r="FK33" s="256"/>
    </row>
    <row r="34" spans="1:167" ht="15.75" hidden="1" x14ac:dyDescent="0.25">
      <c r="A34" s="318" t="s">
        <v>400</v>
      </c>
      <c r="B34" s="318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8"/>
      <c r="AB34" s="318"/>
      <c r="AC34" s="318"/>
      <c r="AD34" s="318"/>
      <c r="AE34" s="318"/>
      <c r="AF34" s="318"/>
      <c r="AG34" s="319"/>
      <c r="AH34" s="320" t="s">
        <v>133</v>
      </c>
      <c r="AI34" s="321"/>
      <c r="AJ34" s="321"/>
      <c r="AK34" s="321"/>
      <c r="AL34" s="321"/>
      <c r="AM34" s="321"/>
      <c r="AN34" s="321"/>
      <c r="AO34" s="321"/>
      <c r="AP34" s="322"/>
      <c r="AQ34" s="320" t="s">
        <v>143</v>
      </c>
      <c r="AR34" s="321"/>
      <c r="AS34" s="321"/>
      <c r="AT34" s="321"/>
      <c r="AU34" s="321"/>
      <c r="AV34" s="321"/>
      <c r="AW34" s="321"/>
      <c r="AX34" s="321"/>
      <c r="AY34" s="321"/>
      <c r="AZ34" s="322"/>
      <c r="BA34" s="320" t="s">
        <v>150</v>
      </c>
      <c r="BB34" s="321"/>
      <c r="BC34" s="321"/>
      <c r="BD34" s="321"/>
      <c r="BE34" s="321"/>
      <c r="BF34" s="321"/>
      <c r="BG34" s="321"/>
      <c r="BH34" s="321"/>
      <c r="BI34" s="321"/>
      <c r="BJ34" s="322"/>
      <c r="BK34" s="320" t="s">
        <v>151</v>
      </c>
      <c r="BL34" s="321"/>
      <c r="BM34" s="321"/>
      <c r="BN34" s="321"/>
      <c r="BO34" s="321"/>
      <c r="BP34" s="321"/>
      <c r="BQ34" s="321"/>
      <c r="BR34" s="321"/>
      <c r="BS34" s="321"/>
      <c r="BT34" s="321"/>
      <c r="BU34" s="321"/>
      <c r="BV34" s="321"/>
      <c r="BW34" s="321"/>
      <c r="BX34" s="321"/>
      <c r="BY34" s="321"/>
      <c r="BZ34" s="321"/>
      <c r="CA34" s="321"/>
      <c r="CB34" s="321"/>
      <c r="CC34" s="321"/>
      <c r="CD34" s="321"/>
      <c r="CE34" s="321"/>
      <c r="CF34" s="321"/>
      <c r="CG34" s="321"/>
      <c r="CH34" s="321"/>
      <c r="CI34" s="321"/>
      <c r="CJ34" s="321"/>
      <c r="CK34" s="321"/>
      <c r="CL34" s="321"/>
      <c r="CM34" s="322"/>
      <c r="CN34" s="320" t="s">
        <v>146</v>
      </c>
      <c r="CO34" s="321"/>
      <c r="CP34" s="321"/>
      <c r="CQ34" s="321"/>
      <c r="CR34" s="321"/>
      <c r="CS34" s="321"/>
      <c r="CT34" s="321"/>
      <c r="CU34" s="321"/>
      <c r="CV34" s="321"/>
      <c r="CW34" s="321"/>
      <c r="CX34" s="321"/>
      <c r="CY34" s="321"/>
      <c r="CZ34" s="321"/>
      <c r="DA34" s="321"/>
      <c r="DB34" s="321"/>
      <c r="DC34" s="322"/>
      <c r="DD34" s="326" t="s">
        <v>157</v>
      </c>
      <c r="DE34" s="326"/>
      <c r="DF34" s="326"/>
      <c r="DG34" s="326"/>
      <c r="DH34" s="326"/>
      <c r="DI34" s="326"/>
      <c r="DJ34" s="326"/>
      <c r="DK34" s="326"/>
      <c r="DL34" s="326"/>
      <c r="DM34" s="326"/>
      <c r="DN34" s="326"/>
      <c r="DO34" s="326"/>
      <c r="DP34" s="320"/>
      <c r="DQ34" s="321"/>
      <c r="DR34" s="321"/>
      <c r="DS34" s="321"/>
      <c r="DT34" s="321"/>
      <c r="DU34" s="321"/>
      <c r="DV34" s="321"/>
      <c r="DW34" s="262"/>
      <c r="DX34" s="323"/>
      <c r="DY34" s="324"/>
      <c r="DZ34" s="324"/>
      <c r="EA34" s="324"/>
      <c r="EB34" s="324"/>
      <c r="EC34" s="324"/>
      <c r="ED34" s="324"/>
      <c r="EE34" s="324"/>
      <c r="EF34" s="324"/>
      <c r="EG34" s="324"/>
      <c r="EH34" s="324"/>
      <c r="EI34" s="324"/>
      <c r="EJ34" s="324"/>
      <c r="EK34" s="324"/>
      <c r="EL34" s="324"/>
      <c r="EM34" s="324"/>
      <c r="EN34" s="324"/>
      <c r="EO34" s="324"/>
      <c r="EP34" s="324"/>
      <c r="EQ34" s="325"/>
      <c r="ER34" s="256"/>
      <c r="ES34" s="256"/>
      <c r="ET34" s="256"/>
      <c r="EU34" s="256"/>
      <c r="EV34" s="256"/>
      <c r="EW34" s="256"/>
      <c r="EX34" s="256"/>
      <c r="EY34" s="256"/>
      <c r="EZ34" s="256"/>
      <c r="FA34" s="256"/>
      <c r="FB34" s="256"/>
      <c r="FC34" s="256"/>
      <c r="FD34" s="256"/>
      <c r="FE34" s="256"/>
      <c r="FF34" s="256"/>
      <c r="FG34" s="256"/>
      <c r="FH34" s="256"/>
      <c r="FI34" s="256"/>
      <c r="FJ34" s="256"/>
      <c r="FK34" s="256"/>
    </row>
    <row r="35" spans="1:167" ht="47.25" customHeight="1" x14ac:dyDescent="0.25">
      <c r="A35" s="287" t="s">
        <v>375</v>
      </c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R35" s="287"/>
      <c r="S35" s="287"/>
      <c r="T35" s="287"/>
      <c r="U35" s="287"/>
      <c r="V35" s="287"/>
      <c r="W35" s="287"/>
      <c r="X35" s="287"/>
      <c r="Y35" s="287"/>
      <c r="Z35" s="287"/>
      <c r="AA35" s="287"/>
      <c r="AB35" s="287"/>
      <c r="AC35" s="287"/>
      <c r="AD35" s="287"/>
      <c r="AE35" s="287"/>
      <c r="AF35" s="287"/>
      <c r="AG35" s="288"/>
      <c r="AH35" s="289" t="s">
        <v>133</v>
      </c>
      <c r="AI35" s="290"/>
      <c r="AJ35" s="290"/>
      <c r="AK35" s="290"/>
      <c r="AL35" s="290"/>
      <c r="AM35" s="290"/>
      <c r="AN35" s="290"/>
      <c r="AO35" s="290"/>
      <c r="AP35" s="291"/>
      <c r="AQ35" s="289" t="s">
        <v>143</v>
      </c>
      <c r="AR35" s="290"/>
      <c r="AS35" s="290"/>
      <c r="AT35" s="290"/>
      <c r="AU35" s="290"/>
      <c r="AV35" s="290"/>
      <c r="AW35" s="290"/>
      <c r="AX35" s="290"/>
      <c r="AY35" s="290"/>
      <c r="AZ35" s="291"/>
      <c r="BA35" s="289" t="s">
        <v>150</v>
      </c>
      <c r="BB35" s="290"/>
      <c r="BC35" s="290"/>
      <c r="BD35" s="290"/>
      <c r="BE35" s="290"/>
      <c r="BF35" s="290"/>
      <c r="BG35" s="290"/>
      <c r="BH35" s="290"/>
      <c r="BI35" s="290"/>
      <c r="BJ35" s="291"/>
      <c r="BK35" s="289" t="s">
        <v>491</v>
      </c>
      <c r="BL35" s="290"/>
      <c r="BM35" s="290"/>
      <c r="BN35" s="290"/>
      <c r="BO35" s="290"/>
      <c r="BP35" s="290"/>
      <c r="BQ35" s="290"/>
      <c r="BR35" s="290"/>
      <c r="BS35" s="290"/>
      <c r="BT35" s="290"/>
      <c r="BU35" s="290"/>
      <c r="BV35" s="290"/>
      <c r="BW35" s="290"/>
      <c r="BX35" s="290"/>
      <c r="BY35" s="290"/>
      <c r="BZ35" s="290"/>
      <c r="CA35" s="290"/>
      <c r="CB35" s="290"/>
      <c r="CC35" s="290"/>
      <c r="CD35" s="290"/>
      <c r="CE35" s="290"/>
      <c r="CF35" s="290"/>
      <c r="CG35" s="290"/>
      <c r="CH35" s="290"/>
      <c r="CI35" s="290"/>
      <c r="CJ35" s="290"/>
      <c r="CK35" s="290"/>
      <c r="CL35" s="290"/>
      <c r="CM35" s="291"/>
      <c r="CN35" s="289" t="s">
        <v>152</v>
      </c>
      <c r="CO35" s="290"/>
      <c r="CP35" s="290"/>
      <c r="CQ35" s="290"/>
      <c r="CR35" s="290"/>
      <c r="CS35" s="290"/>
      <c r="CT35" s="290"/>
      <c r="CU35" s="290"/>
      <c r="CV35" s="290"/>
      <c r="CW35" s="290"/>
      <c r="CX35" s="290"/>
      <c r="CY35" s="290"/>
      <c r="CZ35" s="290"/>
      <c r="DA35" s="290"/>
      <c r="DB35" s="290"/>
      <c r="DC35" s="291"/>
      <c r="DD35" s="331"/>
      <c r="DE35" s="331"/>
      <c r="DF35" s="331"/>
      <c r="DG35" s="331"/>
      <c r="DH35" s="331"/>
      <c r="DI35" s="331"/>
      <c r="DJ35" s="331"/>
      <c r="DK35" s="331"/>
      <c r="DL35" s="331"/>
      <c r="DM35" s="331"/>
      <c r="DN35" s="331"/>
      <c r="DO35" s="331"/>
      <c r="DP35" s="337"/>
      <c r="DQ35" s="338"/>
      <c r="DR35" s="338"/>
      <c r="DS35" s="338"/>
      <c r="DT35" s="338"/>
      <c r="DU35" s="338"/>
      <c r="DV35" s="338"/>
      <c r="DW35" s="261"/>
      <c r="DX35" s="332">
        <f>DX36</f>
        <v>66800</v>
      </c>
      <c r="DY35" s="333"/>
      <c r="DZ35" s="333"/>
      <c r="EA35" s="333"/>
      <c r="EB35" s="333"/>
      <c r="EC35" s="333"/>
      <c r="ED35" s="333"/>
      <c r="EE35" s="333"/>
      <c r="EF35" s="333"/>
      <c r="EG35" s="333"/>
      <c r="EH35" s="333"/>
      <c r="EI35" s="333"/>
      <c r="EJ35" s="333"/>
      <c r="EK35" s="333"/>
      <c r="EL35" s="333"/>
      <c r="EM35" s="333"/>
      <c r="EN35" s="333"/>
      <c r="EO35" s="333"/>
      <c r="EP35" s="333"/>
      <c r="EQ35" s="334"/>
      <c r="ER35" s="335"/>
      <c r="ES35" s="336"/>
      <c r="ET35" s="336"/>
      <c r="EU35" s="336"/>
      <c r="EV35" s="336"/>
      <c r="EW35" s="336"/>
      <c r="EX35" s="336"/>
      <c r="EY35" s="336"/>
      <c r="EZ35" s="336"/>
      <c r="FA35" s="336"/>
      <c r="FB35" s="336"/>
      <c r="FC35" s="336"/>
      <c r="FD35" s="336"/>
      <c r="FE35" s="336"/>
      <c r="FF35" s="336"/>
      <c r="FG35" s="336"/>
      <c r="FH35" s="336"/>
      <c r="FI35" s="336"/>
      <c r="FJ35" s="336"/>
      <c r="FK35" s="336"/>
    </row>
    <row r="36" spans="1:167" ht="20.25" customHeight="1" x14ac:dyDescent="0.25">
      <c r="A36" s="318" t="s">
        <v>517</v>
      </c>
      <c r="B36" s="318"/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8"/>
      <c r="U36" s="318"/>
      <c r="V36" s="318"/>
      <c r="W36" s="318"/>
      <c r="X36" s="318"/>
      <c r="Y36" s="318"/>
      <c r="Z36" s="318"/>
      <c r="AA36" s="318"/>
      <c r="AB36" s="318"/>
      <c r="AC36" s="318"/>
      <c r="AD36" s="318"/>
      <c r="AE36" s="318"/>
      <c r="AF36" s="318"/>
      <c r="AG36" s="319"/>
      <c r="AH36" s="320" t="s">
        <v>133</v>
      </c>
      <c r="AI36" s="321"/>
      <c r="AJ36" s="321"/>
      <c r="AK36" s="321"/>
      <c r="AL36" s="321"/>
      <c r="AM36" s="321"/>
      <c r="AN36" s="321"/>
      <c r="AO36" s="321"/>
      <c r="AP36" s="322"/>
      <c r="AQ36" s="320" t="s">
        <v>143</v>
      </c>
      <c r="AR36" s="321"/>
      <c r="AS36" s="321"/>
      <c r="AT36" s="321"/>
      <c r="AU36" s="321"/>
      <c r="AV36" s="321"/>
      <c r="AW36" s="321"/>
      <c r="AX36" s="321"/>
      <c r="AY36" s="321"/>
      <c r="AZ36" s="322"/>
      <c r="BA36" s="320" t="s">
        <v>150</v>
      </c>
      <c r="BB36" s="321"/>
      <c r="BC36" s="321"/>
      <c r="BD36" s="321"/>
      <c r="BE36" s="321"/>
      <c r="BF36" s="321"/>
      <c r="BG36" s="321"/>
      <c r="BH36" s="321"/>
      <c r="BI36" s="321"/>
      <c r="BJ36" s="322"/>
      <c r="BK36" s="320" t="s">
        <v>491</v>
      </c>
      <c r="BL36" s="321"/>
      <c r="BM36" s="321"/>
      <c r="BN36" s="321"/>
      <c r="BO36" s="321"/>
      <c r="BP36" s="321"/>
      <c r="BQ36" s="321"/>
      <c r="BR36" s="321"/>
      <c r="BS36" s="321"/>
      <c r="BT36" s="321"/>
      <c r="BU36" s="321"/>
      <c r="BV36" s="321"/>
      <c r="BW36" s="321"/>
      <c r="BX36" s="321"/>
      <c r="BY36" s="321"/>
      <c r="BZ36" s="321"/>
      <c r="CA36" s="321"/>
      <c r="CB36" s="321"/>
      <c r="CC36" s="321"/>
      <c r="CD36" s="321"/>
      <c r="CE36" s="321"/>
      <c r="CF36" s="321"/>
      <c r="CG36" s="321"/>
      <c r="CH36" s="321"/>
      <c r="CI36" s="321"/>
      <c r="CJ36" s="321"/>
      <c r="CK36" s="321"/>
      <c r="CL36" s="321"/>
      <c r="CM36" s="322"/>
      <c r="CN36" s="320" t="s">
        <v>153</v>
      </c>
      <c r="CO36" s="321"/>
      <c r="CP36" s="321"/>
      <c r="CQ36" s="321"/>
      <c r="CR36" s="321"/>
      <c r="CS36" s="321"/>
      <c r="CT36" s="321"/>
      <c r="CU36" s="321"/>
      <c r="CV36" s="321"/>
      <c r="CW36" s="321"/>
      <c r="CX36" s="321"/>
      <c r="CY36" s="321"/>
      <c r="CZ36" s="321"/>
      <c r="DA36" s="321"/>
      <c r="DB36" s="321"/>
      <c r="DC36" s="322"/>
      <c r="DD36" s="326"/>
      <c r="DE36" s="326"/>
      <c r="DF36" s="326"/>
      <c r="DG36" s="326"/>
      <c r="DH36" s="326"/>
      <c r="DI36" s="326"/>
      <c r="DJ36" s="326"/>
      <c r="DK36" s="326"/>
      <c r="DL36" s="326"/>
      <c r="DM36" s="326"/>
      <c r="DN36" s="326"/>
      <c r="DO36" s="326"/>
      <c r="DP36" s="337"/>
      <c r="DQ36" s="338"/>
      <c r="DR36" s="338"/>
      <c r="DS36" s="338"/>
      <c r="DT36" s="338"/>
      <c r="DU36" s="338"/>
      <c r="DV36" s="338"/>
      <c r="DW36" s="262"/>
      <c r="DX36" s="339">
        <f>SUM(DX37:EQ47)</f>
        <v>66800</v>
      </c>
      <c r="DY36" s="340"/>
      <c r="DZ36" s="340"/>
      <c r="EA36" s="340"/>
      <c r="EB36" s="340"/>
      <c r="EC36" s="340"/>
      <c r="ED36" s="340"/>
      <c r="EE36" s="340"/>
      <c r="EF36" s="340"/>
      <c r="EG36" s="340"/>
      <c r="EH36" s="340"/>
      <c r="EI36" s="340"/>
      <c r="EJ36" s="340"/>
      <c r="EK36" s="340"/>
      <c r="EL36" s="340"/>
      <c r="EM36" s="340"/>
      <c r="EN36" s="340"/>
      <c r="EO36" s="340"/>
      <c r="EP36" s="340"/>
      <c r="EQ36" s="341"/>
      <c r="ER36" s="335"/>
      <c r="ES36" s="336"/>
      <c r="ET36" s="336"/>
      <c r="EU36" s="336"/>
      <c r="EV36" s="336"/>
      <c r="EW36" s="336"/>
      <c r="EX36" s="336"/>
      <c r="EY36" s="336"/>
      <c r="EZ36" s="336"/>
      <c r="FA36" s="336"/>
      <c r="FB36" s="336"/>
      <c r="FC36" s="336"/>
      <c r="FD36" s="336"/>
      <c r="FE36" s="336"/>
      <c r="FF36" s="336"/>
      <c r="FG36" s="336"/>
      <c r="FH36" s="336"/>
      <c r="FI36" s="336"/>
      <c r="FJ36" s="336"/>
      <c r="FK36" s="336"/>
    </row>
    <row r="37" spans="1:167" ht="25.5" customHeight="1" x14ac:dyDescent="0.25">
      <c r="A37" s="318" t="s">
        <v>401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  <c r="V37" s="318"/>
      <c r="W37" s="318"/>
      <c r="X37" s="318"/>
      <c r="Y37" s="318"/>
      <c r="Z37" s="318"/>
      <c r="AA37" s="318"/>
      <c r="AB37" s="318"/>
      <c r="AC37" s="318"/>
      <c r="AD37" s="318"/>
      <c r="AE37" s="318"/>
      <c r="AF37" s="318"/>
      <c r="AG37" s="319"/>
      <c r="AH37" s="320" t="s">
        <v>133</v>
      </c>
      <c r="AI37" s="321"/>
      <c r="AJ37" s="321"/>
      <c r="AK37" s="321"/>
      <c r="AL37" s="321"/>
      <c r="AM37" s="321"/>
      <c r="AN37" s="321"/>
      <c r="AO37" s="321"/>
      <c r="AP37" s="322"/>
      <c r="AQ37" s="320" t="s">
        <v>143</v>
      </c>
      <c r="AR37" s="321"/>
      <c r="AS37" s="321"/>
      <c r="AT37" s="321"/>
      <c r="AU37" s="321"/>
      <c r="AV37" s="321"/>
      <c r="AW37" s="321"/>
      <c r="AX37" s="321"/>
      <c r="AY37" s="321"/>
      <c r="AZ37" s="322"/>
      <c r="BA37" s="320" t="s">
        <v>150</v>
      </c>
      <c r="BB37" s="321"/>
      <c r="BC37" s="321"/>
      <c r="BD37" s="321"/>
      <c r="BE37" s="321"/>
      <c r="BF37" s="321"/>
      <c r="BG37" s="321"/>
      <c r="BH37" s="321"/>
      <c r="BI37" s="321"/>
      <c r="BJ37" s="322"/>
      <c r="BK37" s="320" t="s">
        <v>491</v>
      </c>
      <c r="BL37" s="321"/>
      <c r="BM37" s="321"/>
      <c r="BN37" s="321"/>
      <c r="BO37" s="321"/>
      <c r="BP37" s="321"/>
      <c r="BQ37" s="321"/>
      <c r="BR37" s="321"/>
      <c r="BS37" s="321"/>
      <c r="BT37" s="321"/>
      <c r="BU37" s="321"/>
      <c r="BV37" s="321"/>
      <c r="BW37" s="321"/>
      <c r="BX37" s="321"/>
      <c r="BY37" s="321"/>
      <c r="BZ37" s="321"/>
      <c r="CA37" s="321"/>
      <c r="CB37" s="321"/>
      <c r="CC37" s="321"/>
      <c r="CD37" s="321"/>
      <c r="CE37" s="321"/>
      <c r="CF37" s="321"/>
      <c r="CG37" s="321"/>
      <c r="CH37" s="321"/>
      <c r="CI37" s="321"/>
      <c r="CJ37" s="321"/>
      <c r="CK37" s="321"/>
      <c r="CL37" s="321"/>
      <c r="CM37" s="322"/>
      <c r="CN37" s="320" t="s">
        <v>153</v>
      </c>
      <c r="CO37" s="321"/>
      <c r="CP37" s="321"/>
      <c r="CQ37" s="321"/>
      <c r="CR37" s="321"/>
      <c r="CS37" s="321"/>
      <c r="CT37" s="321"/>
      <c r="CU37" s="321"/>
      <c r="CV37" s="321"/>
      <c r="CW37" s="321"/>
      <c r="CX37" s="321"/>
      <c r="CY37" s="321"/>
      <c r="CZ37" s="321"/>
      <c r="DA37" s="321"/>
      <c r="DB37" s="321"/>
      <c r="DC37" s="322"/>
      <c r="DD37" s="326" t="s">
        <v>154</v>
      </c>
      <c r="DE37" s="326"/>
      <c r="DF37" s="326"/>
      <c r="DG37" s="326"/>
      <c r="DH37" s="326"/>
      <c r="DI37" s="326"/>
      <c r="DJ37" s="326"/>
      <c r="DK37" s="326"/>
      <c r="DL37" s="326"/>
      <c r="DM37" s="326"/>
      <c r="DN37" s="326"/>
      <c r="DO37" s="326"/>
      <c r="DP37" s="337"/>
      <c r="DQ37" s="338"/>
      <c r="DR37" s="338"/>
      <c r="DS37" s="338"/>
      <c r="DT37" s="338"/>
      <c r="DU37" s="338"/>
      <c r="DV37" s="338"/>
      <c r="DW37" s="262"/>
      <c r="DX37" s="339">
        <v>92400</v>
      </c>
      <c r="DY37" s="340"/>
      <c r="DZ37" s="340"/>
      <c r="EA37" s="340"/>
      <c r="EB37" s="340"/>
      <c r="EC37" s="340"/>
      <c r="ED37" s="340"/>
      <c r="EE37" s="340"/>
      <c r="EF37" s="340"/>
      <c r="EG37" s="340"/>
      <c r="EH37" s="340"/>
      <c r="EI37" s="340"/>
      <c r="EJ37" s="340"/>
      <c r="EK37" s="340"/>
      <c r="EL37" s="340"/>
      <c r="EM37" s="340"/>
      <c r="EN37" s="340"/>
      <c r="EO37" s="340"/>
      <c r="EP37" s="340"/>
      <c r="EQ37" s="341"/>
      <c r="ER37" s="335"/>
      <c r="ES37" s="336"/>
      <c r="ET37" s="336"/>
      <c r="EU37" s="336"/>
      <c r="EV37" s="336"/>
      <c r="EW37" s="336"/>
      <c r="EX37" s="336"/>
      <c r="EY37" s="336"/>
      <c r="EZ37" s="336"/>
      <c r="FA37" s="336"/>
      <c r="FB37" s="336"/>
      <c r="FC37" s="336"/>
      <c r="FD37" s="336"/>
      <c r="FE37" s="336"/>
      <c r="FF37" s="336"/>
      <c r="FG37" s="336"/>
      <c r="FH37" s="336"/>
      <c r="FI37" s="336"/>
      <c r="FJ37" s="336"/>
      <c r="FK37" s="336"/>
    </row>
    <row r="38" spans="1:167" ht="23.25" hidden="1" customHeight="1" x14ac:dyDescent="0.25">
      <c r="A38" s="318" t="s">
        <v>402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8"/>
      <c r="AB38" s="318"/>
      <c r="AC38" s="318"/>
      <c r="AD38" s="318"/>
      <c r="AE38" s="318"/>
      <c r="AF38" s="318"/>
      <c r="AG38" s="319"/>
      <c r="AH38" s="320" t="s">
        <v>133</v>
      </c>
      <c r="AI38" s="321"/>
      <c r="AJ38" s="321"/>
      <c r="AK38" s="321"/>
      <c r="AL38" s="321"/>
      <c r="AM38" s="321"/>
      <c r="AN38" s="321"/>
      <c r="AO38" s="321"/>
      <c r="AP38" s="322"/>
      <c r="AQ38" s="320" t="s">
        <v>143</v>
      </c>
      <c r="AR38" s="321"/>
      <c r="AS38" s="321"/>
      <c r="AT38" s="321"/>
      <c r="AU38" s="321"/>
      <c r="AV38" s="321"/>
      <c r="AW38" s="321"/>
      <c r="AX38" s="321"/>
      <c r="AY38" s="321"/>
      <c r="AZ38" s="322"/>
      <c r="BA38" s="320" t="s">
        <v>150</v>
      </c>
      <c r="BB38" s="321"/>
      <c r="BC38" s="321"/>
      <c r="BD38" s="321"/>
      <c r="BE38" s="321"/>
      <c r="BF38" s="321"/>
      <c r="BG38" s="321"/>
      <c r="BH38" s="321"/>
      <c r="BI38" s="321"/>
      <c r="BJ38" s="322"/>
      <c r="BK38" s="320" t="s">
        <v>491</v>
      </c>
      <c r="BL38" s="321"/>
      <c r="BM38" s="321"/>
      <c r="BN38" s="321"/>
      <c r="BO38" s="321"/>
      <c r="BP38" s="321"/>
      <c r="BQ38" s="321"/>
      <c r="BR38" s="321"/>
      <c r="BS38" s="321"/>
      <c r="BT38" s="321"/>
      <c r="BU38" s="321"/>
      <c r="BV38" s="321"/>
      <c r="BW38" s="321"/>
      <c r="BX38" s="321"/>
      <c r="BY38" s="321"/>
      <c r="BZ38" s="321"/>
      <c r="CA38" s="321"/>
      <c r="CB38" s="321"/>
      <c r="CC38" s="321"/>
      <c r="CD38" s="321"/>
      <c r="CE38" s="321"/>
      <c r="CF38" s="321"/>
      <c r="CG38" s="321"/>
      <c r="CH38" s="321"/>
      <c r="CI38" s="321"/>
      <c r="CJ38" s="321"/>
      <c r="CK38" s="321"/>
      <c r="CL38" s="321"/>
      <c r="CM38" s="322"/>
      <c r="CN38" s="320" t="s">
        <v>153</v>
      </c>
      <c r="CO38" s="321"/>
      <c r="CP38" s="321"/>
      <c r="CQ38" s="321"/>
      <c r="CR38" s="321"/>
      <c r="CS38" s="321"/>
      <c r="CT38" s="321"/>
      <c r="CU38" s="321"/>
      <c r="CV38" s="321"/>
      <c r="CW38" s="321"/>
      <c r="CX38" s="321"/>
      <c r="CY38" s="321"/>
      <c r="CZ38" s="321"/>
      <c r="DA38" s="321"/>
      <c r="DB38" s="321"/>
      <c r="DC38" s="322"/>
      <c r="DD38" s="326" t="s">
        <v>155</v>
      </c>
      <c r="DE38" s="326"/>
      <c r="DF38" s="326"/>
      <c r="DG38" s="326"/>
      <c r="DH38" s="326"/>
      <c r="DI38" s="326"/>
      <c r="DJ38" s="326"/>
      <c r="DK38" s="326"/>
      <c r="DL38" s="326"/>
      <c r="DM38" s="326"/>
      <c r="DN38" s="326"/>
      <c r="DO38" s="326"/>
      <c r="DP38" s="337"/>
      <c r="DQ38" s="338"/>
      <c r="DR38" s="338"/>
      <c r="DS38" s="338"/>
      <c r="DT38" s="338"/>
      <c r="DU38" s="338"/>
      <c r="DV38" s="338"/>
      <c r="DW38" s="262"/>
      <c r="DX38" s="339"/>
      <c r="DY38" s="340"/>
      <c r="DZ38" s="340"/>
      <c r="EA38" s="340"/>
      <c r="EB38" s="340"/>
      <c r="EC38" s="340"/>
      <c r="ED38" s="340"/>
      <c r="EE38" s="340"/>
      <c r="EF38" s="340"/>
      <c r="EG38" s="340"/>
      <c r="EH38" s="340"/>
      <c r="EI38" s="340"/>
      <c r="EJ38" s="340"/>
      <c r="EK38" s="340"/>
      <c r="EL38" s="340"/>
      <c r="EM38" s="340"/>
      <c r="EN38" s="340"/>
      <c r="EO38" s="340"/>
      <c r="EP38" s="340"/>
      <c r="EQ38" s="341"/>
      <c r="ER38" s="335"/>
      <c r="ES38" s="336"/>
      <c r="ET38" s="336"/>
      <c r="EU38" s="336"/>
      <c r="EV38" s="336"/>
      <c r="EW38" s="336"/>
      <c r="EX38" s="336"/>
      <c r="EY38" s="336"/>
      <c r="EZ38" s="336"/>
      <c r="FA38" s="336"/>
      <c r="FB38" s="336"/>
      <c r="FC38" s="336"/>
      <c r="FD38" s="336"/>
      <c r="FE38" s="336"/>
      <c r="FF38" s="336"/>
      <c r="FG38" s="336"/>
      <c r="FH38" s="336"/>
      <c r="FI38" s="336"/>
      <c r="FJ38" s="336"/>
      <c r="FK38" s="336"/>
    </row>
    <row r="39" spans="1:167" ht="31.5" hidden="1" customHeight="1" x14ac:dyDescent="0.25">
      <c r="A39" s="318" t="s">
        <v>403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8"/>
      <c r="AB39" s="318"/>
      <c r="AC39" s="318"/>
      <c r="AD39" s="318"/>
      <c r="AE39" s="318"/>
      <c r="AF39" s="318"/>
      <c r="AG39" s="319"/>
      <c r="AH39" s="320" t="s">
        <v>133</v>
      </c>
      <c r="AI39" s="321"/>
      <c r="AJ39" s="321"/>
      <c r="AK39" s="321"/>
      <c r="AL39" s="321"/>
      <c r="AM39" s="321"/>
      <c r="AN39" s="321"/>
      <c r="AO39" s="321"/>
      <c r="AP39" s="322"/>
      <c r="AQ39" s="320" t="s">
        <v>143</v>
      </c>
      <c r="AR39" s="321"/>
      <c r="AS39" s="321"/>
      <c r="AT39" s="321"/>
      <c r="AU39" s="321"/>
      <c r="AV39" s="321"/>
      <c r="AW39" s="321"/>
      <c r="AX39" s="321"/>
      <c r="AY39" s="321"/>
      <c r="AZ39" s="322"/>
      <c r="BA39" s="320" t="s">
        <v>150</v>
      </c>
      <c r="BB39" s="321"/>
      <c r="BC39" s="321"/>
      <c r="BD39" s="321"/>
      <c r="BE39" s="321"/>
      <c r="BF39" s="321"/>
      <c r="BG39" s="321"/>
      <c r="BH39" s="321"/>
      <c r="BI39" s="321"/>
      <c r="BJ39" s="322"/>
      <c r="BK39" s="320" t="s">
        <v>491</v>
      </c>
      <c r="BL39" s="321"/>
      <c r="BM39" s="321"/>
      <c r="BN39" s="321"/>
      <c r="BO39" s="321"/>
      <c r="BP39" s="321"/>
      <c r="BQ39" s="321"/>
      <c r="BR39" s="321"/>
      <c r="BS39" s="321"/>
      <c r="BT39" s="321"/>
      <c r="BU39" s="321"/>
      <c r="BV39" s="321"/>
      <c r="BW39" s="321"/>
      <c r="BX39" s="321"/>
      <c r="BY39" s="321"/>
      <c r="BZ39" s="321"/>
      <c r="CA39" s="321"/>
      <c r="CB39" s="321"/>
      <c r="CC39" s="321"/>
      <c r="CD39" s="321"/>
      <c r="CE39" s="321"/>
      <c r="CF39" s="321"/>
      <c r="CG39" s="321"/>
      <c r="CH39" s="321"/>
      <c r="CI39" s="321"/>
      <c r="CJ39" s="321"/>
      <c r="CK39" s="321"/>
      <c r="CL39" s="321"/>
      <c r="CM39" s="322"/>
      <c r="CN39" s="320" t="s">
        <v>153</v>
      </c>
      <c r="CO39" s="321"/>
      <c r="CP39" s="321"/>
      <c r="CQ39" s="321"/>
      <c r="CR39" s="321"/>
      <c r="CS39" s="321"/>
      <c r="CT39" s="321"/>
      <c r="CU39" s="321"/>
      <c r="CV39" s="321"/>
      <c r="CW39" s="321"/>
      <c r="CX39" s="321"/>
      <c r="CY39" s="321"/>
      <c r="CZ39" s="321"/>
      <c r="DA39" s="321"/>
      <c r="DB39" s="321"/>
      <c r="DC39" s="322"/>
      <c r="DD39" s="326" t="s">
        <v>156</v>
      </c>
      <c r="DE39" s="326"/>
      <c r="DF39" s="326"/>
      <c r="DG39" s="326"/>
      <c r="DH39" s="326"/>
      <c r="DI39" s="326"/>
      <c r="DJ39" s="326"/>
      <c r="DK39" s="326"/>
      <c r="DL39" s="326"/>
      <c r="DM39" s="326"/>
      <c r="DN39" s="326"/>
      <c r="DO39" s="326"/>
      <c r="DP39" s="337" t="s">
        <v>521</v>
      </c>
      <c r="DQ39" s="338"/>
      <c r="DR39" s="338"/>
      <c r="DS39" s="338"/>
      <c r="DT39" s="338"/>
      <c r="DU39" s="338"/>
      <c r="DV39" s="338"/>
      <c r="DW39" s="262"/>
      <c r="DX39" s="339"/>
      <c r="DY39" s="340"/>
      <c r="DZ39" s="340"/>
      <c r="EA39" s="340"/>
      <c r="EB39" s="340"/>
      <c r="EC39" s="340"/>
      <c r="ED39" s="340"/>
      <c r="EE39" s="340"/>
      <c r="EF39" s="340"/>
      <c r="EG39" s="340"/>
      <c r="EH39" s="340"/>
      <c r="EI39" s="340"/>
      <c r="EJ39" s="340"/>
      <c r="EK39" s="340"/>
      <c r="EL39" s="340"/>
      <c r="EM39" s="340"/>
      <c r="EN39" s="340"/>
      <c r="EO39" s="340"/>
      <c r="EP39" s="340"/>
      <c r="EQ39" s="341"/>
      <c r="ER39" s="335"/>
      <c r="ES39" s="336"/>
      <c r="ET39" s="336"/>
      <c r="EU39" s="336"/>
      <c r="EV39" s="336"/>
      <c r="EW39" s="336"/>
      <c r="EX39" s="336"/>
      <c r="EY39" s="336"/>
      <c r="EZ39" s="336"/>
      <c r="FA39" s="336"/>
      <c r="FB39" s="336"/>
      <c r="FC39" s="336"/>
      <c r="FD39" s="336"/>
      <c r="FE39" s="336"/>
      <c r="FF39" s="336"/>
      <c r="FG39" s="336"/>
      <c r="FH39" s="336"/>
      <c r="FI39" s="336"/>
      <c r="FJ39" s="336"/>
      <c r="FK39" s="336"/>
    </row>
    <row r="40" spans="1:167" ht="19.5" hidden="1" customHeight="1" x14ac:dyDescent="0.25">
      <c r="A40" s="318" t="s">
        <v>400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8"/>
      <c r="AB40" s="318"/>
      <c r="AC40" s="318"/>
      <c r="AD40" s="318"/>
      <c r="AE40" s="318"/>
      <c r="AF40" s="318"/>
      <c r="AG40" s="319"/>
      <c r="AH40" s="320" t="s">
        <v>133</v>
      </c>
      <c r="AI40" s="321"/>
      <c r="AJ40" s="321"/>
      <c r="AK40" s="321"/>
      <c r="AL40" s="321"/>
      <c r="AM40" s="321"/>
      <c r="AN40" s="321"/>
      <c r="AO40" s="321"/>
      <c r="AP40" s="322"/>
      <c r="AQ40" s="320" t="s">
        <v>143</v>
      </c>
      <c r="AR40" s="321"/>
      <c r="AS40" s="321"/>
      <c r="AT40" s="321"/>
      <c r="AU40" s="321"/>
      <c r="AV40" s="321"/>
      <c r="AW40" s="321"/>
      <c r="AX40" s="321"/>
      <c r="AY40" s="321"/>
      <c r="AZ40" s="322"/>
      <c r="BA40" s="320" t="s">
        <v>150</v>
      </c>
      <c r="BB40" s="321"/>
      <c r="BC40" s="321"/>
      <c r="BD40" s="321"/>
      <c r="BE40" s="321"/>
      <c r="BF40" s="321"/>
      <c r="BG40" s="321"/>
      <c r="BH40" s="321"/>
      <c r="BI40" s="321"/>
      <c r="BJ40" s="322"/>
      <c r="BK40" s="320" t="s">
        <v>491</v>
      </c>
      <c r="BL40" s="321"/>
      <c r="BM40" s="321"/>
      <c r="BN40" s="321"/>
      <c r="BO40" s="321"/>
      <c r="BP40" s="321"/>
      <c r="BQ40" s="321"/>
      <c r="BR40" s="321"/>
      <c r="BS40" s="321"/>
      <c r="BT40" s="321"/>
      <c r="BU40" s="321"/>
      <c r="BV40" s="321"/>
      <c r="BW40" s="321"/>
      <c r="BX40" s="321"/>
      <c r="BY40" s="321"/>
      <c r="BZ40" s="321"/>
      <c r="CA40" s="321"/>
      <c r="CB40" s="321"/>
      <c r="CC40" s="321"/>
      <c r="CD40" s="321"/>
      <c r="CE40" s="321"/>
      <c r="CF40" s="321"/>
      <c r="CG40" s="321"/>
      <c r="CH40" s="321"/>
      <c r="CI40" s="321"/>
      <c r="CJ40" s="321"/>
      <c r="CK40" s="321"/>
      <c r="CL40" s="321"/>
      <c r="CM40" s="322"/>
      <c r="CN40" s="320" t="s">
        <v>153</v>
      </c>
      <c r="CO40" s="321"/>
      <c r="CP40" s="321"/>
      <c r="CQ40" s="321"/>
      <c r="CR40" s="321"/>
      <c r="CS40" s="321"/>
      <c r="CT40" s="321"/>
      <c r="CU40" s="321"/>
      <c r="CV40" s="321"/>
      <c r="CW40" s="321"/>
      <c r="CX40" s="321"/>
      <c r="CY40" s="321"/>
      <c r="CZ40" s="321"/>
      <c r="DA40" s="321"/>
      <c r="DB40" s="321"/>
      <c r="DC40" s="322"/>
      <c r="DD40" s="326" t="s">
        <v>157</v>
      </c>
      <c r="DE40" s="326"/>
      <c r="DF40" s="326"/>
      <c r="DG40" s="326"/>
      <c r="DH40" s="326"/>
      <c r="DI40" s="326"/>
      <c r="DJ40" s="326"/>
      <c r="DK40" s="326"/>
      <c r="DL40" s="326"/>
      <c r="DM40" s="326"/>
      <c r="DN40" s="326"/>
      <c r="DO40" s="326"/>
      <c r="DP40" s="337"/>
      <c r="DQ40" s="338"/>
      <c r="DR40" s="338"/>
      <c r="DS40" s="338"/>
      <c r="DT40" s="338"/>
      <c r="DU40" s="338"/>
      <c r="DV40" s="338"/>
      <c r="DW40" s="262"/>
      <c r="DX40" s="339"/>
      <c r="DY40" s="340"/>
      <c r="DZ40" s="340"/>
      <c r="EA40" s="340"/>
      <c r="EB40" s="340"/>
      <c r="EC40" s="340"/>
      <c r="ED40" s="340"/>
      <c r="EE40" s="340"/>
      <c r="EF40" s="340"/>
      <c r="EG40" s="340"/>
      <c r="EH40" s="340"/>
      <c r="EI40" s="340"/>
      <c r="EJ40" s="340"/>
      <c r="EK40" s="340"/>
      <c r="EL40" s="340"/>
      <c r="EM40" s="340"/>
      <c r="EN40" s="340"/>
      <c r="EO40" s="340"/>
      <c r="EP40" s="340"/>
      <c r="EQ40" s="341"/>
      <c r="ER40" s="335"/>
      <c r="ES40" s="336"/>
      <c r="ET40" s="336"/>
      <c r="EU40" s="336"/>
      <c r="EV40" s="336"/>
      <c r="EW40" s="336"/>
      <c r="EX40" s="336"/>
      <c r="EY40" s="336"/>
      <c r="EZ40" s="336"/>
      <c r="FA40" s="336"/>
      <c r="FB40" s="336"/>
      <c r="FC40" s="336"/>
      <c r="FD40" s="336"/>
      <c r="FE40" s="336"/>
      <c r="FF40" s="336"/>
      <c r="FG40" s="336"/>
      <c r="FH40" s="336"/>
      <c r="FI40" s="336"/>
      <c r="FJ40" s="336"/>
      <c r="FK40" s="336"/>
    </row>
    <row r="41" spans="1:167" ht="31.5" customHeight="1" x14ac:dyDescent="0.25">
      <c r="A41" s="318" t="s">
        <v>404</v>
      </c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8"/>
      <c r="U41" s="318"/>
      <c r="V41" s="318"/>
      <c r="W41" s="318"/>
      <c r="X41" s="318"/>
      <c r="Y41" s="318"/>
      <c r="Z41" s="318"/>
      <c r="AA41" s="318"/>
      <c r="AB41" s="318"/>
      <c r="AC41" s="318"/>
      <c r="AD41" s="318"/>
      <c r="AE41" s="318"/>
      <c r="AF41" s="318"/>
      <c r="AG41" s="319"/>
      <c r="AH41" s="320" t="s">
        <v>133</v>
      </c>
      <c r="AI41" s="321"/>
      <c r="AJ41" s="321"/>
      <c r="AK41" s="321"/>
      <c r="AL41" s="321"/>
      <c r="AM41" s="321"/>
      <c r="AN41" s="321"/>
      <c r="AO41" s="321"/>
      <c r="AP41" s="322"/>
      <c r="AQ41" s="320" t="s">
        <v>143</v>
      </c>
      <c r="AR41" s="321"/>
      <c r="AS41" s="321"/>
      <c r="AT41" s="321"/>
      <c r="AU41" s="321"/>
      <c r="AV41" s="321"/>
      <c r="AW41" s="321"/>
      <c r="AX41" s="321"/>
      <c r="AY41" s="321"/>
      <c r="AZ41" s="322"/>
      <c r="BA41" s="320" t="s">
        <v>150</v>
      </c>
      <c r="BB41" s="321"/>
      <c r="BC41" s="321"/>
      <c r="BD41" s="321"/>
      <c r="BE41" s="321"/>
      <c r="BF41" s="321"/>
      <c r="BG41" s="321"/>
      <c r="BH41" s="321"/>
      <c r="BI41" s="321"/>
      <c r="BJ41" s="322"/>
      <c r="BK41" s="320" t="s">
        <v>491</v>
      </c>
      <c r="BL41" s="321"/>
      <c r="BM41" s="321"/>
      <c r="BN41" s="321"/>
      <c r="BO41" s="321"/>
      <c r="BP41" s="321"/>
      <c r="BQ41" s="321"/>
      <c r="BR41" s="321"/>
      <c r="BS41" s="321"/>
      <c r="BT41" s="321"/>
      <c r="BU41" s="321"/>
      <c r="BV41" s="321"/>
      <c r="BW41" s="321"/>
      <c r="BX41" s="321"/>
      <c r="BY41" s="321"/>
      <c r="BZ41" s="321"/>
      <c r="CA41" s="321"/>
      <c r="CB41" s="321"/>
      <c r="CC41" s="321"/>
      <c r="CD41" s="321"/>
      <c r="CE41" s="321"/>
      <c r="CF41" s="321"/>
      <c r="CG41" s="321"/>
      <c r="CH41" s="321"/>
      <c r="CI41" s="321"/>
      <c r="CJ41" s="321"/>
      <c r="CK41" s="321"/>
      <c r="CL41" s="321"/>
      <c r="CM41" s="322"/>
      <c r="CN41" s="320" t="s">
        <v>153</v>
      </c>
      <c r="CO41" s="321"/>
      <c r="CP41" s="321"/>
      <c r="CQ41" s="321"/>
      <c r="CR41" s="321"/>
      <c r="CS41" s="321"/>
      <c r="CT41" s="321"/>
      <c r="CU41" s="321"/>
      <c r="CV41" s="321"/>
      <c r="CW41" s="321"/>
      <c r="CX41" s="321"/>
      <c r="CY41" s="321"/>
      <c r="CZ41" s="321"/>
      <c r="DA41" s="321"/>
      <c r="DB41" s="321"/>
      <c r="DC41" s="322"/>
      <c r="DD41" s="326" t="s">
        <v>159</v>
      </c>
      <c r="DE41" s="326"/>
      <c r="DF41" s="326"/>
      <c r="DG41" s="326"/>
      <c r="DH41" s="326"/>
      <c r="DI41" s="326"/>
      <c r="DJ41" s="326"/>
      <c r="DK41" s="326"/>
      <c r="DL41" s="326"/>
      <c r="DM41" s="326"/>
      <c r="DN41" s="326"/>
      <c r="DO41" s="326"/>
      <c r="DP41" s="337" t="s">
        <v>528</v>
      </c>
      <c r="DQ41" s="338"/>
      <c r="DR41" s="338"/>
      <c r="DS41" s="338"/>
      <c r="DT41" s="338"/>
      <c r="DU41" s="338"/>
      <c r="DV41" s="338"/>
      <c r="DW41" s="262"/>
      <c r="DX41" s="339">
        <v>-172400</v>
      </c>
      <c r="DY41" s="340"/>
      <c r="DZ41" s="340"/>
      <c r="EA41" s="340"/>
      <c r="EB41" s="340"/>
      <c r="EC41" s="340"/>
      <c r="ED41" s="340"/>
      <c r="EE41" s="340"/>
      <c r="EF41" s="340"/>
      <c r="EG41" s="340"/>
      <c r="EH41" s="340"/>
      <c r="EI41" s="340"/>
      <c r="EJ41" s="340"/>
      <c r="EK41" s="340"/>
      <c r="EL41" s="340"/>
      <c r="EM41" s="340"/>
      <c r="EN41" s="340"/>
      <c r="EO41" s="340"/>
      <c r="EP41" s="340"/>
      <c r="EQ41" s="341"/>
      <c r="ER41" s="335"/>
      <c r="ES41" s="336"/>
      <c r="ET41" s="336"/>
      <c r="EU41" s="336"/>
      <c r="EV41" s="336"/>
      <c r="EW41" s="336"/>
      <c r="EX41" s="336"/>
      <c r="EY41" s="336"/>
      <c r="EZ41" s="336"/>
      <c r="FA41" s="336"/>
      <c r="FB41" s="336"/>
      <c r="FC41" s="336"/>
      <c r="FD41" s="336"/>
      <c r="FE41" s="336"/>
      <c r="FF41" s="336"/>
      <c r="FG41" s="336"/>
      <c r="FH41" s="336"/>
      <c r="FI41" s="336"/>
      <c r="FJ41" s="336"/>
      <c r="FK41" s="336"/>
    </row>
    <row r="42" spans="1:167" ht="50.25" hidden="1" customHeight="1" x14ac:dyDescent="0.25">
      <c r="A42" s="318" t="s">
        <v>405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318"/>
      <c r="AC42" s="318"/>
      <c r="AD42" s="318"/>
      <c r="AE42" s="318"/>
      <c r="AF42" s="318"/>
      <c r="AG42" s="319"/>
      <c r="AH42" s="320" t="s">
        <v>133</v>
      </c>
      <c r="AI42" s="321"/>
      <c r="AJ42" s="321"/>
      <c r="AK42" s="321"/>
      <c r="AL42" s="321"/>
      <c r="AM42" s="321"/>
      <c r="AN42" s="321"/>
      <c r="AO42" s="321"/>
      <c r="AP42" s="322"/>
      <c r="AQ42" s="320" t="s">
        <v>143</v>
      </c>
      <c r="AR42" s="321"/>
      <c r="AS42" s="321"/>
      <c r="AT42" s="321"/>
      <c r="AU42" s="321"/>
      <c r="AV42" s="321"/>
      <c r="AW42" s="321"/>
      <c r="AX42" s="321"/>
      <c r="AY42" s="321"/>
      <c r="AZ42" s="322"/>
      <c r="BA42" s="320" t="s">
        <v>150</v>
      </c>
      <c r="BB42" s="321"/>
      <c r="BC42" s="321"/>
      <c r="BD42" s="321"/>
      <c r="BE42" s="321"/>
      <c r="BF42" s="321"/>
      <c r="BG42" s="321"/>
      <c r="BH42" s="321"/>
      <c r="BI42" s="321"/>
      <c r="BJ42" s="322"/>
      <c r="BK42" s="320" t="s">
        <v>491</v>
      </c>
      <c r="BL42" s="321"/>
      <c r="BM42" s="321"/>
      <c r="BN42" s="321"/>
      <c r="BO42" s="321"/>
      <c r="BP42" s="321"/>
      <c r="BQ42" s="321"/>
      <c r="BR42" s="321"/>
      <c r="BS42" s="321"/>
      <c r="BT42" s="321"/>
      <c r="BU42" s="321"/>
      <c r="BV42" s="321"/>
      <c r="BW42" s="321"/>
      <c r="BX42" s="321"/>
      <c r="BY42" s="321"/>
      <c r="BZ42" s="321"/>
      <c r="CA42" s="321"/>
      <c r="CB42" s="321"/>
      <c r="CC42" s="321"/>
      <c r="CD42" s="321"/>
      <c r="CE42" s="321"/>
      <c r="CF42" s="321"/>
      <c r="CG42" s="321"/>
      <c r="CH42" s="321"/>
      <c r="CI42" s="321"/>
      <c r="CJ42" s="321"/>
      <c r="CK42" s="321"/>
      <c r="CL42" s="321"/>
      <c r="CM42" s="322"/>
      <c r="CN42" s="320" t="s">
        <v>153</v>
      </c>
      <c r="CO42" s="321"/>
      <c r="CP42" s="321"/>
      <c r="CQ42" s="321"/>
      <c r="CR42" s="321"/>
      <c r="CS42" s="321"/>
      <c r="CT42" s="321"/>
      <c r="CU42" s="321"/>
      <c r="CV42" s="321"/>
      <c r="CW42" s="321"/>
      <c r="CX42" s="321"/>
      <c r="CY42" s="321"/>
      <c r="CZ42" s="321"/>
      <c r="DA42" s="321"/>
      <c r="DB42" s="321"/>
      <c r="DC42" s="322"/>
      <c r="DD42" s="326" t="s">
        <v>377</v>
      </c>
      <c r="DE42" s="326"/>
      <c r="DF42" s="326"/>
      <c r="DG42" s="326"/>
      <c r="DH42" s="326"/>
      <c r="DI42" s="326"/>
      <c r="DJ42" s="326"/>
      <c r="DK42" s="326"/>
      <c r="DL42" s="326"/>
      <c r="DM42" s="326"/>
      <c r="DN42" s="326"/>
      <c r="DO42" s="326"/>
      <c r="DP42" s="337"/>
      <c r="DQ42" s="338"/>
      <c r="DR42" s="338"/>
      <c r="DS42" s="338"/>
      <c r="DT42" s="338"/>
      <c r="DU42" s="338"/>
      <c r="DV42" s="338"/>
      <c r="DW42" s="262"/>
      <c r="DX42" s="339"/>
      <c r="DY42" s="340"/>
      <c r="DZ42" s="340"/>
      <c r="EA42" s="340"/>
      <c r="EB42" s="340"/>
      <c r="EC42" s="340"/>
      <c r="ED42" s="340"/>
      <c r="EE42" s="340"/>
      <c r="EF42" s="340"/>
      <c r="EG42" s="340"/>
      <c r="EH42" s="340"/>
      <c r="EI42" s="340"/>
      <c r="EJ42" s="340"/>
      <c r="EK42" s="340"/>
      <c r="EL42" s="340"/>
      <c r="EM42" s="340"/>
      <c r="EN42" s="340"/>
      <c r="EO42" s="340"/>
      <c r="EP42" s="340"/>
      <c r="EQ42" s="341"/>
      <c r="ER42" s="335"/>
      <c r="ES42" s="336"/>
      <c r="ET42" s="336"/>
      <c r="EU42" s="336"/>
      <c r="EV42" s="336"/>
      <c r="EW42" s="336"/>
      <c r="EX42" s="336"/>
      <c r="EY42" s="336"/>
      <c r="EZ42" s="336"/>
      <c r="FA42" s="336"/>
      <c r="FB42" s="336"/>
      <c r="FC42" s="336"/>
      <c r="FD42" s="336"/>
      <c r="FE42" s="336"/>
      <c r="FF42" s="336"/>
      <c r="FG42" s="336"/>
      <c r="FH42" s="336"/>
      <c r="FI42" s="336"/>
      <c r="FJ42" s="336"/>
      <c r="FK42" s="336"/>
    </row>
    <row r="43" spans="1:167" ht="30.75" customHeight="1" x14ac:dyDescent="0.25">
      <c r="A43" s="318" t="s">
        <v>406</v>
      </c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8"/>
      <c r="AC43" s="318"/>
      <c r="AD43" s="318"/>
      <c r="AE43" s="318"/>
      <c r="AF43" s="318"/>
      <c r="AG43" s="319"/>
      <c r="AH43" s="320" t="s">
        <v>133</v>
      </c>
      <c r="AI43" s="321"/>
      <c r="AJ43" s="321"/>
      <c r="AK43" s="321"/>
      <c r="AL43" s="321"/>
      <c r="AM43" s="321"/>
      <c r="AN43" s="321"/>
      <c r="AO43" s="321"/>
      <c r="AP43" s="322"/>
      <c r="AQ43" s="320" t="s">
        <v>143</v>
      </c>
      <c r="AR43" s="321"/>
      <c r="AS43" s="321"/>
      <c r="AT43" s="321"/>
      <c r="AU43" s="321"/>
      <c r="AV43" s="321"/>
      <c r="AW43" s="321"/>
      <c r="AX43" s="321"/>
      <c r="AY43" s="321"/>
      <c r="AZ43" s="322"/>
      <c r="BA43" s="320" t="s">
        <v>150</v>
      </c>
      <c r="BB43" s="321"/>
      <c r="BC43" s="321"/>
      <c r="BD43" s="321"/>
      <c r="BE43" s="321"/>
      <c r="BF43" s="321"/>
      <c r="BG43" s="321"/>
      <c r="BH43" s="321"/>
      <c r="BI43" s="321"/>
      <c r="BJ43" s="322"/>
      <c r="BK43" s="320" t="s">
        <v>491</v>
      </c>
      <c r="BL43" s="321"/>
      <c r="BM43" s="321"/>
      <c r="BN43" s="321"/>
      <c r="BO43" s="321"/>
      <c r="BP43" s="321"/>
      <c r="BQ43" s="321"/>
      <c r="BR43" s="321"/>
      <c r="BS43" s="321"/>
      <c r="BT43" s="321"/>
      <c r="BU43" s="321"/>
      <c r="BV43" s="321"/>
      <c r="BW43" s="321"/>
      <c r="BX43" s="321"/>
      <c r="BY43" s="321"/>
      <c r="BZ43" s="321"/>
      <c r="CA43" s="321"/>
      <c r="CB43" s="321"/>
      <c r="CC43" s="321"/>
      <c r="CD43" s="321"/>
      <c r="CE43" s="321"/>
      <c r="CF43" s="321"/>
      <c r="CG43" s="321"/>
      <c r="CH43" s="321"/>
      <c r="CI43" s="321"/>
      <c r="CJ43" s="321"/>
      <c r="CK43" s="321"/>
      <c r="CL43" s="321"/>
      <c r="CM43" s="322"/>
      <c r="CN43" s="320" t="s">
        <v>153</v>
      </c>
      <c r="CO43" s="321"/>
      <c r="CP43" s="321"/>
      <c r="CQ43" s="321"/>
      <c r="CR43" s="321"/>
      <c r="CS43" s="321"/>
      <c r="CT43" s="321"/>
      <c r="CU43" s="321"/>
      <c r="CV43" s="321"/>
      <c r="CW43" s="321"/>
      <c r="CX43" s="321"/>
      <c r="CY43" s="321"/>
      <c r="CZ43" s="321"/>
      <c r="DA43" s="321"/>
      <c r="DB43" s="321"/>
      <c r="DC43" s="322"/>
      <c r="DD43" s="326" t="s">
        <v>378</v>
      </c>
      <c r="DE43" s="326"/>
      <c r="DF43" s="326"/>
      <c r="DG43" s="326"/>
      <c r="DH43" s="326"/>
      <c r="DI43" s="326"/>
      <c r="DJ43" s="326"/>
      <c r="DK43" s="326"/>
      <c r="DL43" s="326"/>
      <c r="DM43" s="326"/>
      <c r="DN43" s="326"/>
      <c r="DO43" s="326"/>
      <c r="DP43" s="337" t="s">
        <v>522</v>
      </c>
      <c r="DQ43" s="338"/>
      <c r="DR43" s="338"/>
      <c r="DS43" s="338"/>
      <c r="DT43" s="338"/>
      <c r="DU43" s="338"/>
      <c r="DV43" s="338"/>
      <c r="DW43" s="262"/>
      <c r="DX43" s="339">
        <v>243700</v>
      </c>
      <c r="DY43" s="340"/>
      <c r="DZ43" s="340"/>
      <c r="EA43" s="340"/>
      <c r="EB43" s="340"/>
      <c r="EC43" s="340"/>
      <c r="ED43" s="340"/>
      <c r="EE43" s="340"/>
      <c r="EF43" s="340"/>
      <c r="EG43" s="340"/>
      <c r="EH43" s="340"/>
      <c r="EI43" s="340"/>
      <c r="EJ43" s="340"/>
      <c r="EK43" s="340"/>
      <c r="EL43" s="340"/>
      <c r="EM43" s="340"/>
      <c r="EN43" s="340"/>
      <c r="EO43" s="340"/>
      <c r="EP43" s="340"/>
      <c r="EQ43" s="341"/>
      <c r="ER43" s="335"/>
      <c r="ES43" s="336"/>
      <c r="ET43" s="336"/>
      <c r="EU43" s="336"/>
      <c r="EV43" s="336"/>
      <c r="EW43" s="336"/>
      <c r="EX43" s="336"/>
      <c r="EY43" s="336"/>
      <c r="EZ43" s="336"/>
      <c r="FA43" s="336"/>
      <c r="FB43" s="336"/>
      <c r="FC43" s="336"/>
      <c r="FD43" s="336"/>
      <c r="FE43" s="336"/>
      <c r="FF43" s="336"/>
      <c r="FG43" s="336"/>
      <c r="FH43" s="336"/>
      <c r="FI43" s="336"/>
      <c r="FJ43" s="336"/>
      <c r="FK43" s="336"/>
    </row>
    <row r="44" spans="1:167" ht="32.25" customHeight="1" x14ac:dyDescent="0.25">
      <c r="A44" s="318" t="s">
        <v>407</v>
      </c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318"/>
      <c r="U44" s="318"/>
      <c r="V44" s="318"/>
      <c r="W44" s="318"/>
      <c r="X44" s="318"/>
      <c r="Y44" s="318"/>
      <c r="Z44" s="318"/>
      <c r="AA44" s="318"/>
      <c r="AB44" s="318"/>
      <c r="AC44" s="318"/>
      <c r="AD44" s="318"/>
      <c r="AE44" s="318"/>
      <c r="AF44" s="318"/>
      <c r="AG44" s="319"/>
      <c r="AH44" s="320" t="s">
        <v>133</v>
      </c>
      <c r="AI44" s="321"/>
      <c r="AJ44" s="321"/>
      <c r="AK44" s="321"/>
      <c r="AL44" s="321"/>
      <c r="AM44" s="321"/>
      <c r="AN44" s="321"/>
      <c r="AO44" s="321"/>
      <c r="AP44" s="322"/>
      <c r="AQ44" s="320" t="s">
        <v>143</v>
      </c>
      <c r="AR44" s="321"/>
      <c r="AS44" s="321"/>
      <c r="AT44" s="321"/>
      <c r="AU44" s="321"/>
      <c r="AV44" s="321"/>
      <c r="AW44" s="321"/>
      <c r="AX44" s="321"/>
      <c r="AY44" s="321"/>
      <c r="AZ44" s="322"/>
      <c r="BA44" s="320" t="s">
        <v>150</v>
      </c>
      <c r="BB44" s="321"/>
      <c r="BC44" s="321"/>
      <c r="BD44" s="321"/>
      <c r="BE44" s="321"/>
      <c r="BF44" s="321"/>
      <c r="BG44" s="321"/>
      <c r="BH44" s="321"/>
      <c r="BI44" s="321"/>
      <c r="BJ44" s="322"/>
      <c r="BK44" s="320" t="s">
        <v>491</v>
      </c>
      <c r="BL44" s="321"/>
      <c r="BM44" s="321"/>
      <c r="BN44" s="321"/>
      <c r="BO44" s="321"/>
      <c r="BP44" s="321"/>
      <c r="BQ44" s="321"/>
      <c r="BR44" s="321"/>
      <c r="BS44" s="321"/>
      <c r="BT44" s="321"/>
      <c r="BU44" s="321"/>
      <c r="BV44" s="321"/>
      <c r="BW44" s="321"/>
      <c r="BX44" s="321"/>
      <c r="BY44" s="321"/>
      <c r="BZ44" s="321"/>
      <c r="CA44" s="321"/>
      <c r="CB44" s="321"/>
      <c r="CC44" s="321"/>
      <c r="CD44" s="321"/>
      <c r="CE44" s="321"/>
      <c r="CF44" s="321"/>
      <c r="CG44" s="321"/>
      <c r="CH44" s="321"/>
      <c r="CI44" s="321"/>
      <c r="CJ44" s="321"/>
      <c r="CK44" s="321"/>
      <c r="CL44" s="321"/>
      <c r="CM44" s="322"/>
      <c r="CN44" s="320" t="s">
        <v>153</v>
      </c>
      <c r="CO44" s="321"/>
      <c r="CP44" s="321"/>
      <c r="CQ44" s="321"/>
      <c r="CR44" s="321"/>
      <c r="CS44" s="321"/>
      <c r="CT44" s="321"/>
      <c r="CU44" s="321"/>
      <c r="CV44" s="321"/>
      <c r="CW44" s="321"/>
      <c r="CX44" s="321"/>
      <c r="CY44" s="321"/>
      <c r="CZ44" s="321"/>
      <c r="DA44" s="321"/>
      <c r="DB44" s="321"/>
      <c r="DC44" s="322"/>
      <c r="DD44" s="326" t="s">
        <v>379</v>
      </c>
      <c r="DE44" s="326"/>
      <c r="DF44" s="326"/>
      <c r="DG44" s="326"/>
      <c r="DH44" s="326"/>
      <c r="DI44" s="326"/>
      <c r="DJ44" s="326"/>
      <c r="DK44" s="326"/>
      <c r="DL44" s="326"/>
      <c r="DM44" s="326"/>
      <c r="DN44" s="326"/>
      <c r="DO44" s="326"/>
      <c r="DP44" s="337" t="s">
        <v>525</v>
      </c>
      <c r="DQ44" s="338"/>
      <c r="DR44" s="338"/>
      <c r="DS44" s="338"/>
      <c r="DT44" s="338"/>
      <c r="DU44" s="338"/>
      <c r="DV44" s="338"/>
      <c r="DW44" s="262"/>
      <c r="DX44" s="339">
        <v>-76900</v>
      </c>
      <c r="DY44" s="340"/>
      <c r="DZ44" s="340"/>
      <c r="EA44" s="340"/>
      <c r="EB44" s="340"/>
      <c r="EC44" s="340"/>
      <c r="ED44" s="340"/>
      <c r="EE44" s="340"/>
      <c r="EF44" s="340"/>
      <c r="EG44" s="340"/>
      <c r="EH44" s="340"/>
      <c r="EI44" s="340"/>
      <c r="EJ44" s="340"/>
      <c r="EK44" s="340"/>
      <c r="EL44" s="340"/>
      <c r="EM44" s="340"/>
      <c r="EN44" s="340"/>
      <c r="EO44" s="340"/>
      <c r="EP44" s="340"/>
      <c r="EQ44" s="341"/>
      <c r="ER44" s="335"/>
      <c r="ES44" s="336"/>
      <c r="ET44" s="336"/>
      <c r="EU44" s="336"/>
      <c r="EV44" s="336"/>
      <c r="EW44" s="336"/>
      <c r="EX44" s="336"/>
      <c r="EY44" s="336"/>
      <c r="EZ44" s="336"/>
      <c r="FA44" s="336"/>
      <c r="FB44" s="336"/>
      <c r="FC44" s="336"/>
      <c r="FD44" s="336"/>
      <c r="FE44" s="336"/>
      <c r="FF44" s="336"/>
      <c r="FG44" s="336"/>
      <c r="FH44" s="336"/>
      <c r="FI44" s="336"/>
      <c r="FJ44" s="336"/>
      <c r="FK44" s="336"/>
    </row>
    <row r="45" spans="1:167" ht="24" hidden="1" customHeight="1" x14ac:dyDescent="0.25">
      <c r="A45" s="318" t="s">
        <v>408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  <c r="AB45" s="318"/>
      <c r="AC45" s="318"/>
      <c r="AD45" s="318"/>
      <c r="AE45" s="318"/>
      <c r="AF45" s="318"/>
      <c r="AG45" s="319"/>
      <c r="AH45" s="320" t="s">
        <v>133</v>
      </c>
      <c r="AI45" s="321"/>
      <c r="AJ45" s="321"/>
      <c r="AK45" s="321"/>
      <c r="AL45" s="321"/>
      <c r="AM45" s="321"/>
      <c r="AN45" s="321"/>
      <c r="AO45" s="321"/>
      <c r="AP45" s="322"/>
      <c r="AQ45" s="320" t="s">
        <v>143</v>
      </c>
      <c r="AR45" s="321"/>
      <c r="AS45" s="321"/>
      <c r="AT45" s="321"/>
      <c r="AU45" s="321"/>
      <c r="AV45" s="321"/>
      <c r="AW45" s="321"/>
      <c r="AX45" s="321"/>
      <c r="AY45" s="321"/>
      <c r="AZ45" s="322"/>
      <c r="BA45" s="320" t="s">
        <v>150</v>
      </c>
      <c r="BB45" s="321"/>
      <c r="BC45" s="321"/>
      <c r="BD45" s="321"/>
      <c r="BE45" s="321"/>
      <c r="BF45" s="321"/>
      <c r="BG45" s="321"/>
      <c r="BH45" s="321"/>
      <c r="BI45" s="321"/>
      <c r="BJ45" s="322"/>
      <c r="BK45" s="320" t="s">
        <v>491</v>
      </c>
      <c r="BL45" s="321"/>
      <c r="BM45" s="321"/>
      <c r="BN45" s="321"/>
      <c r="BO45" s="321"/>
      <c r="BP45" s="321"/>
      <c r="BQ45" s="321"/>
      <c r="BR45" s="321"/>
      <c r="BS45" s="321"/>
      <c r="BT45" s="321"/>
      <c r="BU45" s="321"/>
      <c r="BV45" s="321"/>
      <c r="BW45" s="321"/>
      <c r="BX45" s="321"/>
      <c r="BY45" s="321"/>
      <c r="BZ45" s="321"/>
      <c r="CA45" s="321"/>
      <c r="CB45" s="321"/>
      <c r="CC45" s="321"/>
      <c r="CD45" s="321"/>
      <c r="CE45" s="321"/>
      <c r="CF45" s="321"/>
      <c r="CG45" s="321"/>
      <c r="CH45" s="321"/>
      <c r="CI45" s="321"/>
      <c r="CJ45" s="321"/>
      <c r="CK45" s="321"/>
      <c r="CL45" s="321"/>
      <c r="CM45" s="322"/>
      <c r="CN45" s="320" t="s">
        <v>153</v>
      </c>
      <c r="CO45" s="321"/>
      <c r="CP45" s="321"/>
      <c r="CQ45" s="321"/>
      <c r="CR45" s="321"/>
      <c r="CS45" s="321"/>
      <c r="CT45" s="321"/>
      <c r="CU45" s="321"/>
      <c r="CV45" s="321"/>
      <c r="CW45" s="321"/>
      <c r="CX45" s="321"/>
      <c r="CY45" s="321"/>
      <c r="CZ45" s="321"/>
      <c r="DA45" s="321"/>
      <c r="DB45" s="321"/>
      <c r="DC45" s="322"/>
      <c r="DD45" s="326" t="s">
        <v>380</v>
      </c>
      <c r="DE45" s="326"/>
      <c r="DF45" s="326"/>
      <c r="DG45" s="326"/>
      <c r="DH45" s="326"/>
      <c r="DI45" s="326"/>
      <c r="DJ45" s="326"/>
      <c r="DK45" s="326"/>
      <c r="DL45" s="326"/>
      <c r="DM45" s="326"/>
      <c r="DN45" s="326"/>
      <c r="DO45" s="326"/>
      <c r="DP45" s="337"/>
      <c r="DQ45" s="338"/>
      <c r="DR45" s="338"/>
      <c r="DS45" s="338"/>
      <c r="DT45" s="338"/>
      <c r="DU45" s="338"/>
      <c r="DV45" s="338"/>
      <c r="DW45" s="262"/>
      <c r="DX45" s="339"/>
      <c r="DY45" s="340"/>
      <c r="DZ45" s="340"/>
      <c r="EA45" s="340"/>
      <c r="EB45" s="340"/>
      <c r="EC45" s="340"/>
      <c r="ED45" s="340"/>
      <c r="EE45" s="340"/>
      <c r="EF45" s="340"/>
      <c r="EG45" s="340"/>
      <c r="EH45" s="340"/>
      <c r="EI45" s="340"/>
      <c r="EJ45" s="340"/>
      <c r="EK45" s="340"/>
      <c r="EL45" s="340"/>
      <c r="EM45" s="340"/>
      <c r="EN45" s="340"/>
      <c r="EO45" s="340"/>
      <c r="EP45" s="340"/>
      <c r="EQ45" s="341"/>
      <c r="ER45" s="335"/>
      <c r="ES45" s="336"/>
      <c r="ET45" s="336"/>
      <c r="EU45" s="336"/>
      <c r="EV45" s="336"/>
      <c r="EW45" s="336"/>
      <c r="EX45" s="336"/>
      <c r="EY45" s="336"/>
      <c r="EZ45" s="336"/>
      <c r="FA45" s="336"/>
      <c r="FB45" s="336"/>
      <c r="FC45" s="336"/>
      <c r="FD45" s="336"/>
      <c r="FE45" s="336"/>
      <c r="FF45" s="336"/>
      <c r="FG45" s="336"/>
      <c r="FH45" s="336"/>
      <c r="FI45" s="336"/>
      <c r="FJ45" s="336"/>
      <c r="FK45" s="336"/>
    </row>
    <row r="46" spans="1:167" ht="30" hidden="1" customHeight="1" x14ac:dyDescent="0.25">
      <c r="A46" s="318" t="s">
        <v>410</v>
      </c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P46" s="318"/>
      <c r="Q46" s="318"/>
      <c r="R46" s="318"/>
      <c r="S46" s="318"/>
      <c r="T46" s="318"/>
      <c r="U46" s="318"/>
      <c r="V46" s="318"/>
      <c r="W46" s="318"/>
      <c r="X46" s="318"/>
      <c r="Y46" s="318"/>
      <c r="Z46" s="318"/>
      <c r="AA46" s="318"/>
      <c r="AB46" s="318"/>
      <c r="AC46" s="318"/>
      <c r="AD46" s="318"/>
      <c r="AE46" s="318"/>
      <c r="AF46" s="318"/>
      <c r="AG46" s="319"/>
      <c r="AH46" s="320" t="s">
        <v>133</v>
      </c>
      <c r="AI46" s="321"/>
      <c r="AJ46" s="321"/>
      <c r="AK46" s="321"/>
      <c r="AL46" s="321"/>
      <c r="AM46" s="321"/>
      <c r="AN46" s="321"/>
      <c r="AO46" s="321"/>
      <c r="AP46" s="322"/>
      <c r="AQ46" s="320" t="s">
        <v>143</v>
      </c>
      <c r="AR46" s="321"/>
      <c r="AS46" s="321"/>
      <c r="AT46" s="321"/>
      <c r="AU46" s="321"/>
      <c r="AV46" s="321"/>
      <c r="AW46" s="321"/>
      <c r="AX46" s="321"/>
      <c r="AY46" s="321"/>
      <c r="AZ46" s="322"/>
      <c r="BA46" s="320" t="s">
        <v>150</v>
      </c>
      <c r="BB46" s="321"/>
      <c r="BC46" s="321"/>
      <c r="BD46" s="321"/>
      <c r="BE46" s="321"/>
      <c r="BF46" s="321"/>
      <c r="BG46" s="321"/>
      <c r="BH46" s="321"/>
      <c r="BI46" s="321"/>
      <c r="BJ46" s="322"/>
      <c r="BK46" s="320" t="s">
        <v>491</v>
      </c>
      <c r="BL46" s="321"/>
      <c r="BM46" s="321"/>
      <c r="BN46" s="321"/>
      <c r="BO46" s="321"/>
      <c r="BP46" s="321"/>
      <c r="BQ46" s="321"/>
      <c r="BR46" s="321"/>
      <c r="BS46" s="321"/>
      <c r="BT46" s="321"/>
      <c r="BU46" s="321"/>
      <c r="BV46" s="321"/>
      <c r="BW46" s="321"/>
      <c r="BX46" s="321"/>
      <c r="BY46" s="321"/>
      <c r="BZ46" s="321"/>
      <c r="CA46" s="321"/>
      <c r="CB46" s="321"/>
      <c r="CC46" s="321"/>
      <c r="CD46" s="321"/>
      <c r="CE46" s="321"/>
      <c r="CF46" s="321"/>
      <c r="CG46" s="321"/>
      <c r="CH46" s="321"/>
      <c r="CI46" s="321"/>
      <c r="CJ46" s="321"/>
      <c r="CK46" s="321"/>
      <c r="CL46" s="321"/>
      <c r="CM46" s="322"/>
      <c r="CN46" s="320" t="s">
        <v>153</v>
      </c>
      <c r="CO46" s="321"/>
      <c r="CP46" s="321"/>
      <c r="CQ46" s="321"/>
      <c r="CR46" s="321"/>
      <c r="CS46" s="321"/>
      <c r="CT46" s="321"/>
      <c r="CU46" s="321"/>
      <c r="CV46" s="321"/>
      <c r="CW46" s="321"/>
      <c r="CX46" s="321"/>
      <c r="CY46" s="321"/>
      <c r="CZ46" s="321"/>
      <c r="DA46" s="321"/>
      <c r="DB46" s="321"/>
      <c r="DC46" s="322"/>
      <c r="DD46" s="326" t="s">
        <v>381</v>
      </c>
      <c r="DE46" s="326"/>
      <c r="DF46" s="326"/>
      <c r="DG46" s="326"/>
      <c r="DH46" s="326"/>
      <c r="DI46" s="326"/>
      <c r="DJ46" s="326"/>
      <c r="DK46" s="326"/>
      <c r="DL46" s="326"/>
      <c r="DM46" s="326"/>
      <c r="DN46" s="326"/>
      <c r="DO46" s="326"/>
      <c r="DP46" s="337" t="s">
        <v>525</v>
      </c>
      <c r="DQ46" s="338"/>
      <c r="DR46" s="338"/>
      <c r="DS46" s="338"/>
      <c r="DT46" s="338"/>
      <c r="DU46" s="338"/>
      <c r="DV46" s="338"/>
      <c r="DW46" s="262"/>
      <c r="DX46" s="339"/>
      <c r="DY46" s="340"/>
      <c r="DZ46" s="340"/>
      <c r="EA46" s="340"/>
      <c r="EB46" s="340"/>
      <c r="EC46" s="340"/>
      <c r="ED46" s="340"/>
      <c r="EE46" s="340"/>
      <c r="EF46" s="340"/>
      <c r="EG46" s="340"/>
      <c r="EH46" s="340"/>
      <c r="EI46" s="340"/>
      <c r="EJ46" s="340"/>
      <c r="EK46" s="340"/>
      <c r="EL46" s="340"/>
      <c r="EM46" s="340"/>
      <c r="EN46" s="340"/>
      <c r="EO46" s="340"/>
      <c r="EP46" s="340"/>
      <c r="EQ46" s="341"/>
      <c r="ER46" s="335"/>
      <c r="ES46" s="336"/>
      <c r="ET46" s="336"/>
      <c r="EU46" s="336"/>
      <c r="EV46" s="336"/>
      <c r="EW46" s="336"/>
      <c r="EX46" s="336"/>
      <c r="EY46" s="336"/>
      <c r="EZ46" s="336"/>
      <c r="FA46" s="336"/>
      <c r="FB46" s="336"/>
      <c r="FC46" s="336"/>
      <c r="FD46" s="336"/>
      <c r="FE46" s="336"/>
      <c r="FF46" s="336"/>
      <c r="FG46" s="336"/>
      <c r="FH46" s="336"/>
      <c r="FI46" s="336"/>
      <c r="FJ46" s="336"/>
      <c r="FK46" s="336"/>
    </row>
    <row r="47" spans="1:167" ht="36" customHeight="1" x14ac:dyDescent="0.25">
      <c r="A47" s="318" t="s">
        <v>411</v>
      </c>
      <c r="B47" s="318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318"/>
      <c r="U47" s="318"/>
      <c r="V47" s="318"/>
      <c r="W47" s="318"/>
      <c r="X47" s="318"/>
      <c r="Y47" s="318"/>
      <c r="Z47" s="318"/>
      <c r="AA47" s="318"/>
      <c r="AB47" s="318"/>
      <c r="AC47" s="318"/>
      <c r="AD47" s="318"/>
      <c r="AE47" s="318"/>
      <c r="AF47" s="318"/>
      <c r="AG47" s="319"/>
      <c r="AH47" s="320" t="s">
        <v>133</v>
      </c>
      <c r="AI47" s="321"/>
      <c r="AJ47" s="321"/>
      <c r="AK47" s="321"/>
      <c r="AL47" s="321"/>
      <c r="AM47" s="321"/>
      <c r="AN47" s="321"/>
      <c r="AO47" s="321"/>
      <c r="AP47" s="322"/>
      <c r="AQ47" s="320" t="s">
        <v>143</v>
      </c>
      <c r="AR47" s="321"/>
      <c r="AS47" s="321"/>
      <c r="AT47" s="321"/>
      <c r="AU47" s="321"/>
      <c r="AV47" s="321"/>
      <c r="AW47" s="321"/>
      <c r="AX47" s="321"/>
      <c r="AY47" s="321"/>
      <c r="AZ47" s="322"/>
      <c r="BA47" s="320" t="s">
        <v>150</v>
      </c>
      <c r="BB47" s="321"/>
      <c r="BC47" s="321"/>
      <c r="BD47" s="321"/>
      <c r="BE47" s="321"/>
      <c r="BF47" s="321"/>
      <c r="BG47" s="321"/>
      <c r="BH47" s="321"/>
      <c r="BI47" s="321"/>
      <c r="BJ47" s="322"/>
      <c r="BK47" s="320" t="s">
        <v>491</v>
      </c>
      <c r="BL47" s="321"/>
      <c r="BM47" s="321"/>
      <c r="BN47" s="321"/>
      <c r="BO47" s="321"/>
      <c r="BP47" s="321"/>
      <c r="BQ47" s="321"/>
      <c r="BR47" s="321"/>
      <c r="BS47" s="321"/>
      <c r="BT47" s="321"/>
      <c r="BU47" s="321"/>
      <c r="BV47" s="321"/>
      <c r="BW47" s="321"/>
      <c r="BX47" s="321"/>
      <c r="BY47" s="321"/>
      <c r="BZ47" s="321"/>
      <c r="CA47" s="321"/>
      <c r="CB47" s="321"/>
      <c r="CC47" s="321"/>
      <c r="CD47" s="321"/>
      <c r="CE47" s="321"/>
      <c r="CF47" s="321"/>
      <c r="CG47" s="321"/>
      <c r="CH47" s="321"/>
      <c r="CI47" s="321"/>
      <c r="CJ47" s="321"/>
      <c r="CK47" s="321"/>
      <c r="CL47" s="321"/>
      <c r="CM47" s="322"/>
      <c r="CN47" s="320" t="s">
        <v>153</v>
      </c>
      <c r="CO47" s="321"/>
      <c r="CP47" s="321"/>
      <c r="CQ47" s="321"/>
      <c r="CR47" s="321"/>
      <c r="CS47" s="321"/>
      <c r="CT47" s="321"/>
      <c r="CU47" s="321"/>
      <c r="CV47" s="321"/>
      <c r="CW47" s="321"/>
      <c r="CX47" s="321"/>
      <c r="CY47" s="321"/>
      <c r="CZ47" s="321"/>
      <c r="DA47" s="321"/>
      <c r="DB47" s="321"/>
      <c r="DC47" s="322"/>
      <c r="DD47" s="326" t="s">
        <v>409</v>
      </c>
      <c r="DE47" s="326"/>
      <c r="DF47" s="326"/>
      <c r="DG47" s="326"/>
      <c r="DH47" s="326"/>
      <c r="DI47" s="326"/>
      <c r="DJ47" s="326"/>
      <c r="DK47" s="326"/>
      <c r="DL47" s="326"/>
      <c r="DM47" s="326"/>
      <c r="DN47" s="326"/>
      <c r="DO47" s="326"/>
      <c r="DP47" s="337" t="s">
        <v>525</v>
      </c>
      <c r="DQ47" s="338"/>
      <c r="DR47" s="338"/>
      <c r="DS47" s="338"/>
      <c r="DT47" s="338"/>
      <c r="DU47" s="338"/>
      <c r="DV47" s="338"/>
      <c r="DW47" s="262"/>
      <c r="DX47" s="339">
        <v>-20000</v>
      </c>
      <c r="DY47" s="340"/>
      <c r="DZ47" s="340"/>
      <c r="EA47" s="340"/>
      <c r="EB47" s="340"/>
      <c r="EC47" s="340"/>
      <c r="ED47" s="340"/>
      <c r="EE47" s="340"/>
      <c r="EF47" s="340"/>
      <c r="EG47" s="340"/>
      <c r="EH47" s="340"/>
      <c r="EI47" s="340"/>
      <c r="EJ47" s="340"/>
      <c r="EK47" s="340"/>
      <c r="EL47" s="340"/>
      <c r="EM47" s="340"/>
      <c r="EN47" s="340"/>
      <c r="EO47" s="340"/>
      <c r="EP47" s="340"/>
      <c r="EQ47" s="341"/>
      <c r="ER47" s="335"/>
      <c r="ES47" s="336"/>
      <c r="ET47" s="336"/>
      <c r="EU47" s="336"/>
      <c r="EV47" s="336"/>
      <c r="EW47" s="336"/>
      <c r="EX47" s="336"/>
      <c r="EY47" s="336"/>
      <c r="EZ47" s="336"/>
      <c r="FA47" s="336"/>
      <c r="FB47" s="336"/>
      <c r="FC47" s="336"/>
      <c r="FD47" s="336"/>
      <c r="FE47" s="336"/>
      <c r="FF47" s="336"/>
      <c r="FG47" s="336"/>
      <c r="FH47" s="336"/>
      <c r="FI47" s="336"/>
      <c r="FJ47" s="336"/>
      <c r="FK47" s="336"/>
    </row>
    <row r="48" spans="1:167" ht="23.25" customHeight="1" x14ac:dyDescent="0.25">
      <c r="A48" s="287" t="s">
        <v>390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7"/>
      <c r="S48" s="287"/>
      <c r="T48" s="287"/>
      <c r="U48" s="287"/>
      <c r="V48" s="287"/>
      <c r="W48" s="287"/>
      <c r="X48" s="287"/>
      <c r="Y48" s="287"/>
      <c r="Z48" s="287"/>
      <c r="AA48" s="287"/>
      <c r="AB48" s="287"/>
      <c r="AC48" s="287"/>
      <c r="AD48" s="287"/>
      <c r="AE48" s="287"/>
      <c r="AF48" s="287"/>
      <c r="AG48" s="288"/>
      <c r="AH48" s="289" t="s">
        <v>133</v>
      </c>
      <c r="AI48" s="290"/>
      <c r="AJ48" s="290"/>
      <c r="AK48" s="290"/>
      <c r="AL48" s="290"/>
      <c r="AM48" s="290"/>
      <c r="AN48" s="290"/>
      <c r="AO48" s="290"/>
      <c r="AP48" s="291"/>
      <c r="AQ48" s="289" t="s">
        <v>143</v>
      </c>
      <c r="AR48" s="290"/>
      <c r="AS48" s="290"/>
      <c r="AT48" s="290"/>
      <c r="AU48" s="290"/>
      <c r="AV48" s="290"/>
      <c r="AW48" s="290"/>
      <c r="AX48" s="290"/>
      <c r="AY48" s="290"/>
      <c r="AZ48" s="291"/>
      <c r="BA48" s="289" t="s">
        <v>150</v>
      </c>
      <c r="BB48" s="290"/>
      <c r="BC48" s="290"/>
      <c r="BD48" s="290"/>
      <c r="BE48" s="290"/>
      <c r="BF48" s="290"/>
      <c r="BG48" s="290"/>
      <c r="BH48" s="290"/>
      <c r="BI48" s="290"/>
      <c r="BJ48" s="291"/>
      <c r="BK48" s="320" t="s">
        <v>491</v>
      </c>
      <c r="BL48" s="321"/>
      <c r="BM48" s="321"/>
      <c r="BN48" s="321"/>
      <c r="BO48" s="321"/>
      <c r="BP48" s="321"/>
      <c r="BQ48" s="321"/>
      <c r="BR48" s="321"/>
      <c r="BS48" s="321"/>
      <c r="BT48" s="321"/>
      <c r="BU48" s="321"/>
      <c r="BV48" s="321"/>
      <c r="BW48" s="321"/>
      <c r="BX48" s="321"/>
      <c r="BY48" s="321"/>
      <c r="BZ48" s="321"/>
      <c r="CA48" s="321"/>
      <c r="CB48" s="321"/>
      <c r="CC48" s="321"/>
      <c r="CD48" s="321"/>
      <c r="CE48" s="321"/>
      <c r="CF48" s="321"/>
      <c r="CG48" s="321"/>
      <c r="CH48" s="321"/>
      <c r="CI48" s="321"/>
      <c r="CJ48" s="321"/>
      <c r="CK48" s="321"/>
      <c r="CL48" s="321"/>
      <c r="CM48" s="322"/>
      <c r="CN48" s="289" t="s">
        <v>389</v>
      </c>
      <c r="CO48" s="290"/>
      <c r="CP48" s="290"/>
      <c r="CQ48" s="290"/>
      <c r="CR48" s="290"/>
      <c r="CS48" s="290"/>
      <c r="CT48" s="290"/>
      <c r="CU48" s="290"/>
      <c r="CV48" s="290"/>
      <c r="CW48" s="290"/>
      <c r="CX48" s="290"/>
      <c r="CY48" s="290"/>
      <c r="CZ48" s="290"/>
      <c r="DA48" s="290"/>
      <c r="DB48" s="290"/>
      <c r="DC48" s="291"/>
      <c r="DD48" s="331"/>
      <c r="DE48" s="331"/>
      <c r="DF48" s="331"/>
      <c r="DG48" s="331"/>
      <c r="DH48" s="331"/>
      <c r="DI48" s="331"/>
      <c r="DJ48" s="331"/>
      <c r="DK48" s="331"/>
      <c r="DL48" s="331"/>
      <c r="DM48" s="331"/>
      <c r="DN48" s="331"/>
      <c r="DO48" s="331"/>
      <c r="DP48" s="337"/>
      <c r="DQ48" s="338"/>
      <c r="DR48" s="338"/>
      <c r="DS48" s="338"/>
      <c r="DT48" s="338"/>
      <c r="DU48" s="338"/>
      <c r="DV48" s="338"/>
      <c r="DW48" s="261"/>
      <c r="DX48" s="332">
        <f>SUM(DX49:EQ51)</f>
        <v>-66800</v>
      </c>
      <c r="DY48" s="333"/>
      <c r="DZ48" s="333"/>
      <c r="EA48" s="333"/>
      <c r="EB48" s="333"/>
      <c r="EC48" s="333"/>
      <c r="ED48" s="333"/>
      <c r="EE48" s="333"/>
      <c r="EF48" s="333"/>
      <c r="EG48" s="333"/>
      <c r="EH48" s="333"/>
      <c r="EI48" s="333"/>
      <c r="EJ48" s="333"/>
      <c r="EK48" s="333"/>
      <c r="EL48" s="333"/>
      <c r="EM48" s="333"/>
      <c r="EN48" s="333"/>
      <c r="EO48" s="333"/>
      <c r="EP48" s="333"/>
      <c r="EQ48" s="334"/>
      <c r="ER48" s="335"/>
      <c r="ES48" s="336"/>
      <c r="ET48" s="336"/>
      <c r="EU48" s="336"/>
      <c r="EV48" s="336"/>
      <c r="EW48" s="336"/>
      <c r="EX48" s="336"/>
      <c r="EY48" s="336"/>
      <c r="EZ48" s="336"/>
      <c r="FA48" s="336"/>
      <c r="FB48" s="336"/>
      <c r="FC48" s="336"/>
      <c r="FD48" s="336"/>
      <c r="FE48" s="336"/>
      <c r="FF48" s="336"/>
      <c r="FG48" s="336"/>
      <c r="FH48" s="336"/>
      <c r="FI48" s="336"/>
      <c r="FJ48" s="336"/>
      <c r="FK48" s="336"/>
    </row>
    <row r="49" spans="1:167" ht="30" customHeight="1" x14ac:dyDescent="0.25">
      <c r="A49" s="318" t="s">
        <v>391</v>
      </c>
      <c r="B49" s="318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19"/>
      <c r="AH49" s="320" t="s">
        <v>133</v>
      </c>
      <c r="AI49" s="321"/>
      <c r="AJ49" s="321"/>
      <c r="AK49" s="321"/>
      <c r="AL49" s="321"/>
      <c r="AM49" s="321"/>
      <c r="AN49" s="321"/>
      <c r="AO49" s="321"/>
      <c r="AP49" s="322"/>
      <c r="AQ49" s="320" t="s">
        <v>143</v>
      </c>
      <c r="AR49" s="321"/>
      <c r="AS49" s="321"/>
      <c r="AT49" s="321"/>
      <c r="AU49" s="321"/>
      <c r="AV49" s="321"/>
      <c r="AW49" s="321"/>
      <c r="AX49" s="321"/>
      <c r="AY49" s="321"/>
      <c r="AZ49" s="322"/>
      <c r="BA49" s="320" t="s">
        <v>150</v>
      </c>
      <c r="BB49" s="321"/>
      <c r="BC49" s="321"/>
      <c r="BD49" s="321"/>
      <c r="BE49" s="321"/>
      <c r="BF49" s="321"/>
      <c r="BG49" s="321"/>
      <c r="BH49" s="321"/>
      <c r="BI49" s="321"/>
      <c r="BJ49" s="322"/>
      <c r="BK49" s="320" t="s">
        <v>491</v>
      </c>
      <c r="BL49" s="321"/>
      <c r="BM49" s="321"/>
      <c r="BN49" s="321"/>
      <c r="BO49" s="321"/>
      <c r="BP49" s="321"/>
      <c r="BQ49" s="321"/>
      <c r="BR49" s="321"/>
      <c r="BS49" s="321"/>
      <c r="BT49" s="321"/>
      <c r="BU49" s="321"/>
      <c r="BV49" s="321"/>
      <c r="BW49" s="321"/>
      <c r="BX49" s="321"/>
      <c r="BY49" s="321"/>
      <c r="BZ49" s="321"/>
      <c r="CA49" s="321"/>
      <c r="CB49" s="321"/>
      <c r="CC49" s="321"/>
      <c r="CD49" s="321"/>
      <c r="CE49" s="321"/>
      <c r="CF49" s="321"/>
      <c r="CG49" s="321"/>
      <c r="CH49" s="321"/>
      <c r="CI49" s="321"/>
      <c r="CJ49" s="321"/>
      <c r="CK49" s="321"/>
      <c r="CL49" s="321"/>
      <c r="CM49" s="322"/>
      <c r="CN49" s="320" t="s">
        <v>382</v>
      </c>
      <c r="CO49" s="321"/>
      <c r="CP49" s="321"/>
      <c r="CQ49" s="321"/>
      <c r="CR49" s="321"/>
      <c r="CS49" s="321"/>
      <c r="CT49" s="321"/>
      <c r="CU49" s="321"/>
      <c r="CV49" s="321"/>
      <c r="CW49" s="321"/>
      <c r="CX49" s="321"/>
      <c r="CY49" s="321"/>
      <c r="CZ49" s="321"/>
      <c r="DA49" s="321"/>
      <c r="DB49" s="321"/>
      <c r="DC49" s="322"/>
      <c r="DD49" s="326" t="s">
        <v>158</v>
      </c>
      <c r="DE49" s="326"/>
      <c r="DF49" s="326"/>
      <c r="DG49" s="326"/>
      <c r="DH49" s="326"/>
      <c r="DI49" s="326"/>
      <c r="DJ49" s="326"/>
      <c r="DK49" s="326"/>
      <c r="DL49" s="326"/>
      <c r="DM49" s="326"/>
      <c r="DN49" s="326"/>
      <c r="DO49" s="326"/>
      <c r="DP49" s="337" t="s">
        <v>532</v>
      </c>
      <c r="DQ49" s="338"/>
      <c r="DR49" s="338"/>
      <c r="DS49" s="338"/>
      <c r="DT49" s="338"/>
      <c r="DU49" s="338"/>
      <c r="DV49" s="338"/>
      <c r="DW49" s="262"/>
      <c r="DX49" s="339">
        <v>-66800</v>
      </c>
      <c r="DY49" s="340"/>
      <c r="DZ49" s="340"/>
      <c r="EA49" s="340"/>
      <c r="EB49" s="340"/>
      <c r="EC49" s="340"/>
      <c r="ED49" s="340"/>
      <c r="EE49" s="340"/>
      <c r="EF49" s="340"/>
      <c r="EG49" s="340"/>
      <c r="EH49" s="340"/>
      <c r="EI49" s="340"/>
      <c r="EJ49" s="340"/>
      <c r="EK49" s="340"/>
      <c r="EL49" s="340"/>
      <c r="EM49" s="340"/>
      <c r="EN49" s="340"/>
      <c r="EO49" s="340"/>
      <c r="EP49" s="340"/>
      <c r="EQ49" s="341"/>
      <c r="ER49" s="335"/>
      <c r="ES49" s="336"/>
      <c r="ET49" s="336"/>
      <c r="EU49" s="336"/>
      <c r="EV49" s="336"/>
      <c r="EW49" s="336"/>
      <c r="EX49" s="336"/>
      <c r="EY49" s="336"/>
      <c r="EZ49" s="336"/>
      <c r="FA49" s="336"/>
      <c r="FB49" s="336"/>
      <c r="FC49" s="336"/>
      <c r="FD49" s="336"/>
      <c r="FE49" s="336"/>
      <c r="FF49" s="336"/>
      <c r="FG49" s="336"/>
      <c r="FH49" s="336"/>
      <c r="FI49" s="336"/>
      <c r="FJ49" s="336"/>
      <c r="FK49" s="336"/>
    </row>
    <row r="50" spans="1:167" ht="31.5" hidden="1" customHeight="1" x14ac:dyDescent="0.25">
      <c r="A50" s="318" t="s">
        <v>394</v>
      </c>
      <c r="B50" s="318"/>
      <c r="C50" s="318"/>
      <c r="D50" s="318"/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8"/>
      <c r="AB50" s="318"/>
      <c r="AC50" s="318"/>
      <c r="AD50" s="318"/>
      <c r="AE50" s="318"/>
      <c r="AF50" s="318"/>
      <c r="AG50" s="319"/>
      <c r="AH50" s="320" t="s">
        <v>133</v>
      </c>
      <c r="AI50" s="321"/>
      <c r="AJ50" s="321"/>
      <c r="AK50" s="321"/>
      <c r="AL50" s="321"/>
      <c r="AM50" s="321"/>
      <c r="AN50" s="321"/>
      <c r="AO50" s="321"/>
      <c r="AP50" s="322"/>
      <c r="AQ50" s="320" t="s">
        <v>143</v>
      </c>
      <c r="AR50" s="321"/>
      <c r="AS50" s="321"/>
      <c r="AT50" s="321"/>
      <c r="AU50" s="321"/>
      <c r="AV50" s="321"/>
      <c r="AW50" s="321"/>
      <c r="AX50" s="321"/>
      <c r="AY50" s="321"/>
      <c r="AZ50" s="322"/>
      <c r="BA50" s="320" t="s">
        <v>150</v>
      </c>
      <c r="BB50" s="321"/>
      <c r="BC50" s="321"/>
      <c r="BD50" s="321"/>
      <c r="BE50" s="321"/>
      <c r="BF50" s="321"/>
      <c r="BG50" s="321"/>
      <c r="BH50" s="321"/>
      <c r="BI50" s="321"/>
      <c r="BJ50" s="322"/>
      <c r="BK50" s="320" t="s">
        <v>491</v>
      </c>
      <c r="BL50" s="321"/>
      <c r="BM50" s="321"/>
      <c r="BN50" s="321"/>
      <c r="BO50" s="321"/>
      <c r="BP50" s="321"/>
      <c r="BQ50" s="321"/>
      <c r="BR50" s="321"/>
      <c r="BS50" s="321"/>
      <c r="BT50" s="321"/>
      <c r="BU50" s="321"/>
      <c r="BV50" s="321"/>
      <c r="BW50" s="321"/>
      <c r="BX50" s="321"/>
      <c r="BY50" s="321"/>
      <c r="BZ50" s="321"/>
      <c r="CA50" s="321"/>
      <c r="CB50" s="321"/>
      <c r="CC50" s="321"/>
      <c r="CD50" s="321"/>
      <c r="CE50" s="321"/>
      <c r="CF50" s="321"/>
      <c r="CG50" s="321"/>
      <c r="CH50" s="321"/>
      <c r="CI50" s="321"/>
      <c r="CJ50" s="321"/>
      <c r="CK50" s="321"/>
      <c r="CL50" s="321"/>
      <c r="CM50" s="322"/>
      <c r="CN50" s="320" t="s">
        <v>393</v>
      </c>
      <c r="CO50" s="321"/>
      <c r="CP50" s="321"/>
      <c r="CQ50" s="321"/>
      <c r="CR50" s="321"/>
      <c r="CS50" s="321"/>
      <c r="CT50" s="321"/>
      <c r="CU50" s="321"/>
      <c r="CV50" s="321"/>
      <c r="CW50" s="321"/>
      <c r="CX50" s="321"/>
      <c r="CY50" s="321"/>
      <c r="CZ50" s="321"/>
      <c r="DA50" s="321"/>
      <c r="DB50" s="321"/>
      <c r="DC50" s="322"/>
      <c r="DD50" s="326" t="s">
        <v>158</v>
      </c>
      <c r="DE50" s="326"/>
      <c r="DF50" s="326"/>
      <c r="DG50" s="326"/>
      <c r="DH50" s="326"/>
      <c r="DI50" s="326"/>
      <c r="DJ50" s="326"/>
      <c r="DK50" s="326"/>
      <c r="DL50" s="326"/>
      <c r="DM50" s="326"/>
      <c r="DN50" s="326"/>
      <c r="DO50" s="326"/>
      <c r="DP50" s="337" t="s">
        <v>532</v>
      </c>
      <c r="DQ50" s="338"/>
      <c r="DR50" s="338"/>
      <c r="DS50" s="338"/>
      <c r="DT50" s="338"/>
      <c r="DU50" s="338"/>
      <c r="DV50" s="338"/>
      <c r="DW50" s="262"/>
      <c r="DX50" s="339"/>
      <c r="DY50" s="340"/>
      <c r="DZ50" s="340"/>
      <c r="EA50" s="340"/>
      <c r="EB50" s="340"/>
      <c r="EC50" s="340"/>
      <c r="ED50" s="340"/>
      <c r="EE50" s="340"/>
      <c r="EF50" s="340"/>
      <c r="EG50" s="340"/>
      <c r="EH50" s="340"/>
      <c r="EI50" s="340"/>
      <c r="EJ50" s="340"/>
      <c r="EK50" s="340"/>
      <c r="EL50" s="340"/>
      <c r="EM50" s="340"/>
      <c r="EN50" s="340"/>
      <c r="EO50" s="340"/>
      <c r="EP50" s="340"/>
      <c r="EQ50" s="341"/>
      <c r="ER50" s="335"/>
      <c r="ES50" s="336"/>
      <c r="ET50" s="336"/>
      <c r="EU50" s="336"/>
      <c r="EV50" s="336"/>
      <c r="EW50" s="336"/>
      <c r="EX50" s="336"/>
      <c r="EY50" s="336"/>
      <c r="EZ50" s="336"/>
      <c r="FA50" s="336"/>
      <c r="FB50" s="336"/>
      <c r="FC50" s="336"/>
      <c r="FD50" s="336"/>
      <c r="FE50" s="336"/>
      <c r="FF50" s="336"/>
      <c r="FG50" s="336"/>
      <c r="FH50" s="336"/>
      <c r="FI50" s="336"/>
      <c r="FJ50" s="336"/>
      <c r="FK50" s="336"/>
    </row>
    <row r="51" spans="1:167" ht="31.5" hidden="1" customHeight="1" x14ac:dyDescent="0.25">
      <c r="A51" s="318" t="s">
        <v>385</v>
      </c>
      <c r="B51" s="318"/>
      <c r="C51" s="318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318"/>
      <c r="Q51" s="318"/>
      <c r="R51" s="318"/>
      <c r="S51" s="318"/>
      <c r="T51" s="318"/>
      <c r="U51" s="318"/>
      <c r="V51" s="318"/>
      <c r="W51" s="318"/>
      <c r="X51" s="318"/>
      <c r="Y51" s="318"/>
      <c r="Z51" s="318"/>
      <c r="AA51" s="318"/>
      <c r="AB51" s="318"/>
      <c r="AC51" s="318"/>
      <c r="AD51" s="318"/>
      <c r="AE51" s="318"/>
      <c r="AF51" s="318"/>
      <c r="AG51" s="319"/>
      <c r="AH51" s="320" t="s">
        <v>133</v>
      </c>
      <c r="AI51" s="321"/>
      <c r="AJ51" s="321"/>
      <c r="AK51" s="321"/>
      <c r="AL51" s="321"/>
      <c r="AM51" s="321"/>
      <c r="AN51" s="321"/>
      <c r="AO51" s="321"/>
      <c r="AP51" s="322"/>
      <c r="AQ51" s="320" t="s">
        <v>143</v>
      </c>
      <c r="AR51" s="321"/>
      <c r="AS51" s="321"/>
      <c r="AT51" s="321"/>
      <c r="AU51" s="321"/>
      <c r="AV51" s="321"/>
      <c r="AW51" s="321"/>
      <c r="AX51" s="321"/>
      <c r="AY51" s="321"/>
      <c r="AZ51" s="322"/>
      <c r="BA51" s="320" t="s">
        <v>150</v>
      </c>
      <c r="BB51" s="321"/>
      <c r="BC51" s="321"/>
      <c r="BD51" s="321"/>
      <c r="BE51" s="321"/>
      <c r="BF51" s="321"/>
      <c r="BG51" s="321"/>
      <c r="BH51" s="321"/>
      <c r="BI51" s="321"/>
      <c r="BJ51" s="322"/>
      <c r="BK51" s="320" t="s">
        <v>491</v>
      </c>
      <c r="BL51" s="321"/>
      <c r="BM51" s="321"/>
      <c r="BN51" s="321"/>
      <c r="BO51" s="321"/>
      <c r="BP51" s="321"/>
      <c r="BQ51" s="321"/>
      <c r="BR51" s="321"/>
      <c r="BS51" s="321"/>
      <c r="BT51" s="321"/>
      <c r="BU51" s="321"/>
      <c r="BV51" s="321"/>
      <c r="BW51" s="321"/>
      <c r="BX51" s="321"/>
      <c r="BY51" s="321"/>
      <c r="BZ51" s="321"/>
      <c r="CA51" s="321"/>
      <c r="CB51" s="321"/>
      <c r="CC51" s="321"/>
      <c r="CD51" s="321"/>
      <c r="CE51" s="321"/>
      <c r="CF51" s="321"/>
      <c r="CG51" s="321"/>
      <c r="CH51" s="321"/>
      <c r="CI51" s="321"/>
      <c r="CJ51" s="321"/>
      <c r="CK51" s="321"/>
      <c r="CL51" s="321"/>
      <c r="CM51" s="322"/>
      <c r="CN51" s="320" t="s">
        <v>383</v>
      </c>
      <c r="CO51" s="321"/>
      <c r="CP51" s="321"/>
      <c r="CQ51" s="321"/>
      <c r="CR51" s="321"/>
      <c r="CS51" s="321"/>
      <c r="CT51" s="321"/>
      <c r="CU51" s="321"/>
      <c r="CV51" s="321"/>
      <c r="CW51" s="321"/>
      <c r="CX51" s="321"/>
      <c r="CY51" s="321"/>
      <c r="CZ51" s="321"/>
      <c r="DA51" s="321"/>
      <c r="DB51" s="321"/>
      <c r="DC51" s="322"/>
      <c r="DD51" s="326" t="s">
        <v>384</v>
      </c>
      <c r="DE51" s="326"/>
      <c r="DF51" s="326"/>
      <c r="DG51" s="326"/>
      <c r="DH51" s="326"/>
      <c r="DI51" s="326"/>
      <c r="DJ51" s="326"/>
      <c r="DK51" s="326"/>
      <c r="DL51" s="326"/>
      <c r="DM51" s="326"/>
      <c r="DN51" s="326"/>
      <c r="DO51" s="326"/>
      <c r="DP51" s="337" t="s">
        <v>532</v>
      </c>
      <c r="DQ51" s="338"/>
      <c r="DR51" s="338"/>
      <c r="DS51" s="338"/>
      <c r="DT51" s="338"/>
      <c r="DU51" s="338"/>
      <c r="DV51" s="338"/>
      <c r="DW51" s="262"/>
      <c r="DX51" s="339"/>
      <c r="DY51" s="340"/>
      <c r="DZ51" s="340"/>
      <c r="EA51" s="340"/>
      <c r="EB51" s="340"/>
      <c r="EC51" s="340"/>
      <c r="ED51" s="340"/>
      <c r="EE51" s="340"/>
      <c r="EF51" s="340"/>
      <c r="EG51" s="340"/>
      <c r="EH51" s="340"/>
      <c r="EI51" s="340"/>
      <c r="EJ51" s="340"/>
      <c r="EK51" s="340"/>
      <c r="EL51" s="340"/>
      <c r="EM51" s="340"/>
      <c r="EN51" s="340"/>
      <c r="EO51" s="340"/>
      <c r="EP51" s="340"/>
      <c r="EQ51" s="341"/>
      <c r="ER51" s="335"/>
      <c r="ES51" s="336"/>
      <c r="ET51" s="336"/>
      <c r="EU51" s="336"/>
      <c r="EV51" s="336"/>
      <c r="EW51" s="336"/>
      <c r="EX51" s="336"/>
      <c r="EY51" s="336"/>
      <c r="EZ51" s="336"/>
      <c r="FA51" s="336"/>
      <c r="FB51" s="336"/>
      <c r="FC51" s="336"/>
      <c r="FD51" s="336"/>
      <c r="FE51" s="336"/>
      <c r="FF51" s="336"/>
      <c r="FG51" s="336"/>
      <c r="FH51" s="336"/>
      <c r="FI51" s="336"/>
      <c r="FJ51" s="336"/>
      <c r="FK51" s="336"/>
    </row>
    <row r="52" spans="1:167" ht="15.75" x14ac:dyDescent="0.25">
      <c r="A52" s="345" t="s">
        <v>518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6"/>
      <c r="AH52" s="346"/>
      <c r="AI52" s="346"/>
      <c r="AJ52" s="346"/>
      <c r="AK52" s="346"/>
      <c r="AL52" s="346"/>
      <c r="AM52" s="346"/>
      <c r="AN52" s="346"/>
      <c r="AO52" s="346"/>
      <c r="AP52" s="347"/>
      <c r="AQ52" s="320" t="s">
        <v>143</v>
      </c>
      <c r="AR52" s="321"/>
      <c r="AS52" s="321"/>
      <c r="AT52" s="321"/>
      <c r="AU52" s="321"/>
      <c r="AV52" s="321"/>
      <c r="AW52" s="321"/>
      <c r="AX52" s="321"/>
      <c r="AY52" s="321"/>
      <c r="AZ52" s="322"/>
      <c r="BA52" s="320" t="s">
        <v>150</v>
      </c>
      <c r="BB52" s="321"/>
      <c r="BC52" s="321"/>
      <c r="BD52" s="321"/>
      <c r="BE52" s="321"/>
      <c r="BF52" s="321"/>
      <c r="BG52" s="321"/>
      <c r="BH52" s="321"/>
      <c r="BI52" s="321"/>
      <c r="BJ52" s="322"/>
      <c r="BK52" s="320" t="s">
        <v>491</v>
      </c>
      <c r="BL52" s="321"/>
      <c r="BM52" s="321"/>
      <c r="BN52" s="321"/>
      <c r="BO52" s="321"/>
      <c r="BP52" s="321"/>
      <c r="BQ52" s="321"/>
      <c r="BR52" s="321"/>
      <c r="BS52" s="321"/>
      <c r="BT52" s="321"/>
      <c r="BU52" s="321"/>
      <c r="BV52" s="321"/>
      <c r="BW52" s="321"/>
      <c r="BX52" s="321"/>
      <c r="BY52" s="321"/>
      <c r="BZ52" s="321"/>
      <c r="CA52" s="321"/>
      <c r="CB52" s="321"/>
      <c r="CC52" s="321"/>
      <c r="CD52" s="321"/>
      <c r="CE52" s="321"/>
      <c r="CF52" s="321"/>
      <c r="CG52" s="321"/>
      <c r="CH52" s="321"/>
      <c r="CI52" s="321"/>
      <c r="CJ52" s="321"/>
      <c r="CK52" s="321"/>
      <c r="CL52" s="321"/>
      <c r="CM52" s="322"/>
      <c r="CN52" s="320"/>
      <c r="CO52" s="321"/>
      <c r="CP52" s="321"/>
      <c r="CQ52" s="321"/>
      <c r="CR52" s="321"/>
      <c r="CS52" s="321"/>
      <c r="CT52" s="321"/>
      <c r="CU52" s="321"/>
      <c r="CV52" s="321"/>
      <c r="CW52" s="321"/>
      <c r="CX52" s="321"/>
      <c r="CY52" s="321"/>
      <c r="CZ52" s="321"/>
      <c r="DA52" s="321"/>
      <c r="DB52" s="321"/>
      <c r="DC52" s="322"/>
      <c r="DD52" s="326"/>
      <c r="DE52" s="326"/>
      <c r="DF52" s="326"/>
      <c r="DG52" s="326"/>
      <c r="DH52" s="326"/>
      <c r="DI52" s="326"/>
      <c r="DJ52" s="326"/>
      <c r="DK52" s="326"/>
      <c r="DL52" s="326"/>
      <c r="DM52" s="326"/>
      <c r="DN52" s="326"/>
      <c r="DO52" s="326"/>
      <c r="DP52" s="337"/>
      <c r="DQ52" s="338"/>
      <c r="DR52" s="338"/>
      <c r="DS52" s="338"/>
      <c r="DT52" s="338"/>
      <c r="DU52" s="338"/>
      <c r="DV52" s="338"/>
      <c r="DW52" s="262"/>
      <c r="DX52" s="339">
        <f>DX35+DX48+DX30</f>
        <v>0</v>
      </c>
      <c r="DY52" s="340"/>
      <c r="DZ52" s="340"/>
      <c r="EA52" s="340"/>
      <c r="EB52" s="340"/>
      <c r="EC52" s="340"/>
      <c r="ED52" s="340"/>
      <c r="EE52" s="340"/>
      <c r="EF52" s="340"/>
      <c r="EG52" s="340"/>
      <c r="EH52" s="340"/>
      <c r="EI52" s="340"/>
      <c r="EJ52" s="340"/>
      <c r="EK52" s="340"/>
      <c r="EL52" s="340"/>
      <c r="EM52" s="340"/>
      <c r="EN52" s="340"/>
      <c r="EO52" s="340"/>
      <c r="EP52" s="340"/>
      <c r="EQ52" s="341"/>
      <c r="ER52" s="335"/>
      <c r="ES52" s="336"/>
      <c r="ET52" s="336"/>
      <c r="EU52" s="336"/>
      <c r="EV52" s="336"/>
      <c r="EW52" s="336"/>
      <c r="EX52" s="336"/>
      <c r="EY52" s="336"/>
      <c r="EZ52" s="336"/>
      <c r="FA52" s="336"/>
      <c r="FB52" s="336"/>
      <c r="FC52" s="336"/>
      <c r="FD52" s="336"/>
      <c r="FE52" s="336"/>
      <c r="FF52" s="336"/>
      <c r="FG52" s="336"/>
      <c r="FH52" s="336"/>
      <c r="FI52" s="336"/>
      <c r="FJ52" s="336"/>
      <c r="FK52" s="336"/>
    </row>
    <row r="53" spans="1:167" s="51" customFormat="1" ht="15.75" x14ac:dyDescent="0.25">
      <c r="DV53" s="254" t="s">
        <v>519</v>
      </c>
      <c r="DX53" s="339">
        <f>DX52</f>
        <v>0</v>
      </c>
      <c r="DY53" s="340"/>
      <c r="DZ53" s="340"/>
      <c r="EA53" s="340"/>
      <c r="EB53" s="340"/>
      <c r="EC53" s="340"/>
      <c r="ED53" s="340"/>
      <c r="EE53" s="340"/>
      <c r="EF53" s="340"/>
      <c r="EG53" s="340"/>
      <c r="EH53" s="340"/>
      <c r="EI53" s="340"/>
      <c r="EJ53" s="340"/>
      <c r="EK53" s="340"/>
      <c r="EL53" s="340"/>
      <c r="EM53" s="340"/>
      <c r="EN53" s="340"/>
      <c r="EO53" s="340"/>
      <c r="EP53" s="340"/>
      <c r="EQ53" s="341"/>
      <c r="ER53" s="348"/>
      <c r="ES53" s="349"/>
      <c r="ET53" s="349"/>
      <c r="EU53" s="349"/>
      <c r="EV53" s="349"/>
      <c r="EW53" s="349"/>
      <c r="EX53" s="349"/>
      <c r="EY53" s="349"/>
      <c r="EZ53" s="349"/>
      <c r="FA53" s="349"/>
      <c r="FB53" s="349"/>
      <c r="FC53" s="349"/>
      <c r="FD53" s="349"/>
      <c r="FE53" s="349"/>
      <c r="FF53" s="349"/>
      <c r="FG53" s="349"/>
      <c r="FH53" s="349"/>
      <c r="FI53" s="349"/>
      <c r="FJ53" s="349"/>
      <c r="FK53" s="349"/>
    </row>
    <row r="55" spans="1:167" ht="27.75" customHeight="1" x14ac:dyDescent="0.25">
      <c r="A55" s="352" t="s">
        <v>520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44" t="str">
        <f>CT7</f>
        <v>Директор МКОШИ им. Д. Б. Закирова</v>
      </c>
      <c r="AI55" s="344"/>
      <c r="AJ55" s="344"/>
      <c r="AK55" s="344"/>
      <c r="AL55" s="344"/>
      <c r="AM55" s="344"/>
      <c r="AN55" s="344"/>
      <c r="AO55" s="344"/>
      <c r="AP55" s="344"/>
      <c r="AQ55" s="344"/>
      <c r="AR55" s="344"/>
      <c r="AS55" s="344"/>
      <c r="AT55" s="344"/>
      <c r="AU55" s="344"/>
      <c r="AV55" s="344"/>
      <c r="AW55" s="344"/>
      <c r="AX55" s="344"/>
      <c r="AY55" s="344"/>
      <c r="AZ55" s="344"/>
      <c r="BA55" s="344"/>
      <c r="BB55" s="344"/>
      <c r="BC55" s="344"/>
      <c r="BD55" s="344"/>
      <c r="BE55" s="344"/>
      <c r="BF55" s="344"/>
      <c r="BG55" s="344"/>
      <c r="BH55" s="344"/>
      <c r="BI55" s="344"/>
      <c r="BJ55" s="344"/>
      <c r="BK55" s="344"/>
      <c r="BL55" s="344"/>
      <c r="BM55" s="344"/>
      <c r="BN55" s="344"/>
      <c r="BO55" s="344"/>
      <c r="BP55" s="344"/>
      <c r="BQ55" s="344"/>
      <c r="BR55" s="344"/>
      <c r="BS55" s="238"/>
      <c r="BT55" s="269"/>
      <c r="BU55" s="269"/>
      <c r="BV55" s="269"/>
      <c r="BW55" s="269"/>
      <c r="BX55" s="269"/>
      <c r="BY55" s="269"/>
      <c r="BZ55" s="269"/>
      <c r="CA55" s="269"/>
      <c r="CB55" s="269"/>
      <c r="CC55" s="269"/>
      <c r="CD55" s="269"/>
      <c r="CE55" s="269"/>
      <c r="CF55" s="269"/>
      <c r="CG55" s="269"/>
      <c r="CH55" s="269"/>
      <c r="CI55" s="269"/>
      <c r="CJ55" s="269"/>
      <c r="CK55" s="269"/>
      <c r="CL55" s="269"/>
      <c r="CM55" s="269"/>
      <c r="CN55" s="269"/>
      <c r="CO55" s="238"/>
      <c r="CP55" s="269" t="str">
        <f>DP11</f>
        <v>Е. В. Коваленко</v>
      </c>
      <c r="CQ55" s="269"/>
      <c r="CR55" s="269"/>
      <c r="CS55" s="269"/>
      <c r="CT55" s="269"/>
      <c r="CU55" s="269"/>
      <c r="CV55" s="269"/>
      <c r="CW55" s="269"/>
      <c r="CX55" s="269"/>
      <c r="CY55" s="269"/>
      <c r="CZ55" s="269"/>
      <c r="DA55" s="269"/>
      <c r="DB55" s="269"/>
      <c r="DC55" s="269"/>
      <c r="DD55" s="269"/>
      <c r="DE55" s="269"/>
      <c r="DF55" s="269"/>
      <c r="DG55" s="269"/>
      <c r="DH55" s="269"/>
      <c r="DI55" s="269"/>
      <c r="DJ55" s="269"/>
      <c r="DK55" s="269"/>
      <c r="DL55" s="269"/>
      <c r="DM55" s="269"/>
      <c r="DN55" s="269"/>
      <c r="DO55" s="269"/>
      <c r="DP55" s="269"/>
      <c r="DQ55" s="269"/>
      <c r="DR55" s="269"/>
      <c r="DS55" s="269"/>
      <c r="DT55" s="269"/>
      <c r="DU55" s="269"/>
      <c r="EH55" s="253"/>
      <c r="EI55" s="253"/>
      <c r="EJ55" s="253"/>
      <c r="EK55" s="253"/>
      <c r="EL55" s="253"/>
      <c r="EM55" s="253"/>
      <c r="EN55" s="253"/>
      <c r="EO55" s="253"/>
      <c r="EP55" s="253"/>
      <c r="EQ55" s="253"/>
      <c r="ER55" s="253"/>
      <c r="ES55" s="253"/>
      <c r="ET55" s="253"/>
      <c r="EU55" s="253"/>
      <c r="EV55" s="253"/>
      <c r="EW55" s="253"/>
      <c r="EX55" s="253"/>
      <c r="EY55" s="253"/>
      <c r="EZ55" s="253"/>
      <c r="FA55" s="253"/>
      <c r="FB55" s="342"/>
      <c r="FC55" s="342"/>
      <c r="FD55" s="342"/>
      <c r="FE55" s="342"/>
      <c r="FF55" s="342"/>
      <c r="FG55" s="342"/>
      <c r="FH55" s="342"/>
      <c r="FI55" s="342"/>
      <c r="FJ55" s="342"/>
      <c r="FK55" s="342"/>
    </row>
    <row r="56" spans="1:167" x14ac:dyDescent="0.2">
      <c r="AH56" s="272" t="s">
        <v>31</v>
      </c>
      <c r="AI56" s="272"/>
      <c r="AJ56" s="272"/>
      <c r="AK56" s="272"/>
      <c r="AL56" s="272"/>
      <c r="AM56" s="272"/>
      <c r="AN56" s="272"/>
      <c r="AO56" s="272"/>
      <c r="AP56" s="272"/>
      <c r="AQ56" s="272"/>
      <c r="AR56" s="272"/>
      <c r="AS56" s="272"/>
      <c r="AT56" s="272"/>
      <c r="AU56" s="272"/>
      <c r="AV56" s="272"/>
      <c r="AW56" s="272"/>
      <c r="AX56" s="272"/>
      <c r="AY56" s="272"/>
      <c r="AZ56" s="272"/>
      <c r="BA56" s="272"/>
      <c r="BB56" s="272"/>
      <c r="BC56" s="272"/>
      <c r="BD56" s="272"/>
      <c r="BE56" s="272"/>
      <c r="BF56" s="272"/>
      <c r="BG56" s="272"/>
      <c r="BH56" s="272"/>
      <c r="BI56" s="272"/>
      <c r="BJ56" s="272"/>
      <c r="BK56" s="272"/>
      <c r="BL56" s="272"/>
      <c r="BM56" s="272"/>
      <c r="BN56" s="272"/>
      <c r="BO56" s="272"/>
      <c r="BP56" s="272"/>
      <c r="BQ56" s="272"/>
      <c r="BR56" s="272"/>
      <c r="BT56" s="272" t="s">
        <v>122</v>
      </c>
      <c r="BU56" s="272"/>
      <c r="BV56" s="272"/>
      <c r="BW56" s="272"/>
      <c r="BX56" s="272"/>
      <c r="BY56" s="272"/>
      <c r="BZ56" s="272"/>
      <c r="CA56" s="272"/>
      <c r="CB56" s="272"/>
      <c r="CC56" s="272"/>
      <c r="CD56" s="272"/>
      <c r="CE56" s="272"/>
      <c r="CF56" s="272"/>
      <c r="CG56" s="272"/>
      <c r="CH56" s="272"/>
      <c r="CI56" s="272"/>
      <c r="CJ56" s="272"/>
      <c r="CK56" s="272"/>
      <c r="CL56" s="272"/>
      <c r="CM56" s="272"/>
      <c r="CN56" s="272"/>
      <c r="CP56" s="272" t="s">
        <v>121</v>
      </c>
      <c r="CQ56" s="272"/>
      <c r="CR56" s="272"/>
      <c r="CS56" s="272"/>
      <c r="CT56" s="272"/>
      <c r="CU56" s="272"/>
      <c r="CV56" s="272"/>
      <c r="CW56" s="272"/>
      <c r="CX56" s="272"/>
      <c r="CY56" s="272"/>
      <c r="CZ56" s="272"/>
      <c r="DA56" s="272"/>
      <c r="DB56" s="272"/>
      <c r="DC56" s="272"/>
      <c r="DD56" s="272"/>
      <c r="DE56" s="272"/>
      <c r="DF56" s="272"/>
      <c r="DG56" s="272"/>
      <c r="DH56" s="272"/>
      <c r="DI56" s="272"/>
      <c r="DJ56" s="272"/>
      <c r="DK56" s="272"/>
      <c r="DL56" s="272"/>
      <c r="DM56" s="272"/>
      <c r="DN56" s="272"/>
      <c r="DO56" s="272"/>
      <c r="DP56" s="272"/>
      <c r="DQ56" s="272"/>
      <c r="DR56" s="272"/>
      <c r="DS56" s="272"/>
      <c r="DT56" s="272"/>
      <c r="DU56" s="272"/>
      <c r="EH56" s="253"/>
      <c r="EI56" s="253"/>
      <c r="EJ56" s="253"/>
      <c r="EK56" s="253"/>
      <c r="EL56" s="253"/>
      <c r="EM56" s="253"/>
      <c r="EN56" s="253"/>
      <c r="EO56" s="253"/>
      <c r="EP56" s="253"/>
      <c r="EQ56" s="253"/>
      <c r="ER56" s="253"/>
      <c r="ES56" s="253"/>
      <c r="ET56" s="253"/>
      <c r="EU56" s="253"/>
      <c r="EV56" s="253"/>
      <c r="EW56" s="253"/>
      <c r="EX56" s="253"/>
      <c r="EY56" s="253"/>
      <c r="EZ56" s="253"/>
      <c r="FA56" s="253"/>
      <c r="FB56" s="343"/>
      <c r="FC56" s="343"/>
      <c r="FD56" s="343"/>
      <c r="FE56" s="343"/>
      <c r="FF56" s="343"/>
      <c r="FG56" s="343"/>
      <c r="FH56" s="343"/>
      <c r="FI56" s="343"/>
      <c r="FJ56" s="343"/>
      <c r="FK56" s="343"/>
    </row>
    <row r="57" spans="1:167" ht="15" x14ac:dyDescent="0.25">
      <c r="A57" s="352" t="s">
        <v>34</v>
      </c>
      <c r="B57" s="352"/>
      <c r="C57" s="352"/>
      <c r="D57" s="352"/>
      <c r="E57" s="352"/>
      <c r="F57" s="352"/>
      <c r="G57" s="352"/>
      <c r="H57" s="352"/>
      <c r="I57" s="352"/>
      <c r="J57" s="352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52"/>
      <c r="V57" s="352"/>
      <c r="W57" s="352"/>
      <c r="X57" s="352"/>
      <c r="Y57" s="352"/>
      <c r="Z57" s="352"/>
      <c r="AA57" s="352"/>
      <c r="AB57" s="352"/>
      <c r="AC57" s="352"/>
      <c r="AD57" s="352"/>
      <c r="AE57" s="352"/>
      <c r="AF57" s="352"/>
      <c r="AG57" s="352"/>
      <c r="AH57" s="270"/>
      <c r="AI57" s="270"/>
      <c r="AJ57" s="270"/>
      <c r="AK57" s="270"/>
      <c r="AL57" s="270"/>
      <c r="AM57" s="270"/>
      <c r="AN57" s="270"/>
      <c r="AO57" s="270"/>
      <c r="AP57" s="270"/>
      <c r="AQ57" s="270"/>
      <c r="AR57" s="270"/>
      <c r="AS57" s="270"/>
      <c r="AT57" s="270"/>
      <c r="AU57" s="270"/>
      <c r="AV57" s="270"/>
      <c r="AW57" s="270"/>
      <c r="AX57" s="270"/>
      <c r="AY57" s="270"/>
      <c r="AZ57" s="270"/>
      <c r="BA57" s="270"/>
      <c r="BB57" s="270"/>
      <c r="BD57" s="270"/>
      <c r="BE57" s="270"/>
      <c r="BF57" s="270"/>
      <c r="BG57" s="270"/>
      <c r="BH57" s="270"/>
      <c r="BI57" s="270"/>
      <c r="BJ57" s="270"/>
      <c r="BK57" s="270"/>
      <c r="BL57" s="270"/>
      <c r="BM57" s="270"/>
      <c r="BN57" s="270"/>
      <c r="BO57" s="270"/>
      <c r="BP57" s="270"/>
      <c r="BQ57" s="270"/>
      <c r="BR57" s="270"/>
      <c r="BS57" s="270"/>
      <c r="BT57" s="270"/>
      <c r="BU57" s="270"/>
      <c r="BV57" s="270"/>
      <c r="BW57" s="270"/>
      <c r="BX57" s="270"/>
      <c r="BY57" s="270"/>
      <c r="BZ57" s="270"/>
      <c r="CA57" s="270"/>
      <c r="CB57" s="270"/>
      <c r="CC57" s="270"/>
      <c r="CD57" s="270"/>
      <c r="CE57" s="270"/>
      <c r="CF57" s="270"/>
      <c r="CG57" s="270"/>
      <c r="CH57" s="270"/>
      <c r="CI57" s="270"/>
    </row>
    <row r="58" spans="1:167" x14ac:dyDescent="0.2">
      <c r="AH58" s="272" t="s">
        <v>122</v>
      </c>
      <c r="AI58" s="272"/>
      <c r="AJ58" s="272"/>
      <c r="AK58" s="272"/>
      <c r="AL58" s="272"/>
      <c r="AM58" s="272"/>
      <c r="AN58" s="272"/>
      <c r="AO58" s="272"/>
      <c r="AP58" s="272"/>
      <c r="AQ58" s="272"/>
      <c r="AR58" s="272"/>
      <c r="AS58" s="272"/>
      <c r="AT58" s="272"/>
      <c r="AU58" s="272"/>
      <c r="AV58" s="272"/>
      <c r="AW58" s="272"/>
      <c r="AX58" s="272"/>
      <c r="AY58" s="272"/>
      <c r="AZ58" s="272"/>
      <c r="BA58" s="272"/>
      <c r="BB58" s="272"/>
      <c r="BD58" s="272" t="s">
        <v>121</v>
      </c>
      <c r="BE58" s="272"/>
      <c r="BF58" s="272"/>
      <c r="BG58" s="272"/>
      <c r="BH58" s="272"/>
      <c r="BI58" s="272"/>
      <c r="BJ58" s="272"/>
      <c r="BK58" s="272"/>
      <c r="BL58" s="272"/>
      <c r="BM58" s="272"/>
      <c r="BN58" s="272"/>
      <c r="BO58" s="272"/>
      <c r="BP58" s="272"/>
      <c r="BQ58" s="272"/>
      <c r="BR58" s="272"/>
      <c r="BS58" s="272"/>
      <c r="BT58" s="272"/>
      <c r="BU58" s="272"/>
      <c r="BV58" s="272"/>
      <c r="BW58" s="272"/>
      <c r="BX58" s="272"/>
      <c r="BY58" s="272"/>
      <c r="BZ58" s="272"/>
      <c r="CA58" s="272"/>
      <c r="CB58" s="272"/>
      <c r="CC58" s="272"/>
      <c r="CD58" s="272"/>
      <c r="CE58" s="272"/>
      <c r="CF58" s="272"/>
      <c r="CG58" s="272"/>
      <c r="CH58" s="272"/>
      <c r="CI58" s="272"/>
    </row>
    <row r="59" spans="1:167" ht="15.75" x14ac:dyDescent="0.25">
      <c r="A59" s="352" t="s">
        <v>38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52"/>
      <c r="W59" s="352"/>
      <c r="X59" s="352"/>
      <c r="Y59" s="352"/>
      <c r="Z59" s="352"/>
      <c r="AA59" s="352"/>
      <c r="AB59" s="352"/>
      <c r="AC59" s="352"/>
      <c r="AD59" s="352"/>
      <c r="AE59" s="352"/>
      <c r="AF59" s="352"/>
      <c r="AG59" s="352"/>
      <c r="AH59" s="269" t="s">
        <v>118</v>
      </c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269"/>
      <c r="AT59" s="269"/>
      <c r="AU59" s="269"/>
      <c r="AV59" s="269"/>
      <c r="AW59" s="269"/>
      <c r="AX59" s="269"/>
      <c r="AY59" s="269"/>
      <c r="AZ59" s="269"/>
      <c r="BA59" s="269"/>
      <c r="BB59" s="269"/>
      <c r="BC59" s="269"/>
      <c r="BD59" s="269"/>
      <c r="BE59" s="269"/>
      <c r="BF59" s="269"/>
      <c r="BG59" s="269"/>
      <c r="BH59" s="269"/>
      <c r="BI59" s="269"/>
      <c r="BJ59" s="269"/>
      <c r="BK59" s="269"/>
      <c r="BL59" s="269"/>
      <c r="BM59" s="269"/>
      <c r="BN59" s="269"/>
      <c r="BO59" s="269"/>
      <c r="BP59" s="269"/>
      <c r="BQ59" s="269"/>
      <c r="BR59" s="269"/>
      <c r="BT59" s="270"/>
      <c r="BU59" s="270"/>
      <c r="BV59" s="270"/>
      <c r="BW59" s="270"/>
      <c r="BX59" s="270"/>
      <c r="BY59" s="270"/>
      <c r="BZ59" s="270"/>
      <c r="CA59" s="270"/>
      <c r="CB59" s="270"/>
      <c r="CC59" s="270"/>
      <c r="CD59" s="270"/>
      <c r="CE59" s="270"/>
      <c r="CF59" s="270"/>
      <c r="CG59" s="270"/>
      <c r="CH59" s="270"/>
      <c r="CI59" s="270"/>
      <c r="CJ59" s="270"/>
      <c r="CK59" s="270"/>
      <c r="CL59" s="270"/>
      <c r="CM59" s="270"/>
      <c r="CN59" s="270"/>
      <c r="CP59" s="269" t="s">
        <v>35</v>
      </c>
      <c r="CQ59" s="269"/>
      <c r="CR59" s="269"/>
      <c r="CS59" s="269"/>
      <c r="CT59" s="269"/>
      <c r="CU59" s="269"/>
      <c r="CV59" s="269"/>
      <c r="CW59" s="269"/>
      <c r="CX59" s="269"/>
      <c r="CY59" s="269"/>
      <c r="CZ59" s="269"/>
      <c r="DA59" s="269"/>
      <c r="DB59" s="269"/>
      <c r="DC59" s="269"/>
      <c r="DD59" s="269"/>
      <c r="DE59" s="269"/>
      <c r="DF59" s="269"/>
      <c r="DG59" s="269"/>
      <c r="DH59" s="269"/>
      <c r="DI59" s="269"/>
      <c r="DJ59" s="269"/>
      <c r="DK59" s="269"/>
      <c r="DL59" s="269"/>
      <c r="DM59" s="269"/>
      <c r="DN59" s="269"/>
      <c r="DO59" s="269"/>
      <c r="DP59" s="269"/>
      <c r="DQ59" s="269"/>
      <c r="DR59" s="269"/>
      <c r="DS59" s="269"/>
      <c r="DT59" s="269"/>
      <c r="DU59" s="269"/>
      <c r="DW59" s="275" t="s">
        <v>135</v>
      </c>
      <c r="DX59" s="275"/>
      <c r="DY59" s="275"/>
      <c r="DZ59" s="275"/>
      <c r="EA59" s="275"/>
      <c r="EB59" s="275"/>
      <c r="EC59" s="275"/>
      <c r="ED59" s="275"/>
      <c r="EE59" s="275"/>
      <c r="EF59" s="275"/>
      <c r="EG59" s="275"/>
      <c r="EH59" s="275"/>
      <c r="EI59" s="275"/>
      <c r="EJ59" s="275"/>
      <c r="EK59" s="275"/>
      <c r="EL59" s="275"/>
      <c r="EM59" s="275"/>
      <c r="EN59" s="275"/>
      <c r="EO59" s="275"/>
      <c r="EP59" s="275"/>
      <c r="EQ59" s="275"/>
    </row>
    <row r="60" spans="1:167" x14ac:dyDescent="0.2">
      <c r="AH60" s="272" t="s">
        <v>31</v>
      </c>
      <c r="AI60" s="272"/>
      <c r="AJ60" s="272"/>
      <c r="AK60" s="272"/>
      <c r="AL60" s="272"/>
      <c r="AM60" s="272"/>
      <c r="AN60" s="272"/>
      <c r="AO60" s="272"/>
      <c r="AP60" s="272"/>
      <c r="AQ60" s="272"/>
      <c r="AR60" s="272"/>
      <c r="AS60" s="272"/>
      <c r="AT60" s="272"/>
      <c r="AU60" s="272"/>
      <c r="AV60" s="272"/>
      <c r="AW60" s="272"/>
      <c r="AX60" s="272"/>
      <c r="AY60" s="272"/>
      <c r="AZ60" s="272"/>
      <c r="BA60" s="272"/>
      <c r="BB60" s="272"/>
      <c r="BC60" s="272"/>
      <c r="BD60" s="272"/>
      <c r="BE60" s="272"/>
      <c r="BF60" s="272"/>
      <c r="BG60" s="272"/>
      <c r="BH60" s="272"/>
      <c r="BI60" s="272"/>
      <c r="BJ60" s="272"/>
      <c r="BK60" s="272"/>
      <c r="BL60" s="272"/>
      <c r="BM60" s="272"/>
      <c r="BN60" s="272"/>
      <c r="BO60" s="272"/>
      <c r="BP60" s="272"/>
      <c r="BQ60" s="272"/>
      <c r="BR60" s="272"/>
      <c r="BT60" s="272" t="s">
        <v>122</v>
      </c>
      <c r="BU60" s="272"/>
      <c r="BV60" s="272"/>
      <c r="BW60" s="272"/>
      <c r="BX60" s="272"/>
      <c r="BY60" s="272"/>
      <c r="BZ60" s="272"/>
      <c r="CA60" s="272"/>
      <c r="CB60" s="272"/>
      <c r="CC60" s="272"/>
      <c r="CD60" s="272"/>
      <c r="CE60" s="272"/>
      <c r="CF60" s="272"/>
      <c r="CG60" s="272"/>
      <c r="CH60" s="272"/>
      <c r="CI60" s="272"/>
      <c r="CJ60" s="272"/>
      <c r="CK60" s="272"/>
      <c r="CL60" s="272"/>
      <c r="CM60" s="272"/>
      <c r="CN60" s="272"/>
      <c r="CP60" s="272" t="s">
        <v>121</v>
      </c>
      <c r="CQ60" s="272"/>
      <c r="CR60" s="272"/>
      <c r="CS60" s="272"/>
      <c r="CT60" s="272"/>
      <c r="CU60" s="272"/>
      <c r="CV60" s="272"/>
      <c r="CW60" s="272"/>
      <c r="CX60" s="272"/>
      <c r="CY60" s="272"/>
      <c r="CZ60" s="272"/>
      <c r="DA60" s="272"/>
      <c r="DB60" s="272"/>
      <c r="DC60" s="272"/>
      <c r="DD60" s="272"/>
      <c r="DE60" s="272"/>
      <c r="DF60" s="272"/>
      <c r="DG60" s="272"/>
      <c r="DH60" s="272"/>
      <c r="DI60" s="272"/>
      <c r="DJ60" s="272"/>
      <c r="DK60" s="272"/>
      <c r="DL60" s="272"/>
      <c r="DM60" s="272"/>
      <c r="DN60" s="272"/>
      <c r="DO60" s="272"/>
      <c r="DP60" s="272"/>
      <c r="DQ60" s="272"/>
      <c r="DR60" s="272"/>
      <c r="DS60" s="272"/>
      <c r="DT60" s="272"/>
      <c r="DU60" s="272"/>
      <c r="DW60" s="272" t="s">
        <v>40</v>
      </c>
      <c r="DX60" s="272"/>
      <c r="DY60" s="272"/>
      <c r="DZ60" s="272"/>
      <c r="EA60" s="272"/>
      <c r="EB60" s="272"/>
      <c r="EC60" s="272"/>
      <c r="ED60" s="272"/>
      <c r="EE60" s="272"/>
      <c r="EF60" s="272"/>
      <c r="EG60" s="272"/>
      <c r="EH60" s="272"/>
      <c r="EI60" s="272"/>
      <c r="EJ60" s="272"/>
      <c r="EK60" s="272"/>
      <c r="EL60" s="272"/>
      <c r="EM60" s="272"/>
      <c r="EN60" s="272"/>
      <c r="EO60" s="272"/>
      <c r="EP60" s="272"/>
      <c r="EQ60" s="272"/>
    </row>
    <row r="61" spans="1:167" ht="15.75" x14ac:dyDescent="0.25">
      <c r="B61" s="243" t="s">
        <v>500</v>
      </c>
      <c r="C61" s="275" t="str">
        <f>BI17</f>
        <v>20</v>
      </c>
      <c r="D61" s="281"/>
      <c r="E61" s="281"/>
      <c r="F61" s="281"/>
      <c r="G61" s="238" t="s">
        <v>500</v>
      </c>
      <c r="H61" s="238"/>
      <c r="I61" s="238"/>
      <c r="J61" s="269" t="str">
        <f>BP17</f>
        <v>октября</v>
      </c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74">
        <v>20</v>
      </c>
      <c r="AD61" s="274"/>
      <c r="AE61" s="274"/>
      <c r="AF61" s="274"/>
      <c r="AG61" s="275" t="str">
        <f>CH17</f>
        <v>21</v>
      </c>
      <c r="AH61" s="275"/>
      <c r="AI61" s="275"/>
      <c r="AJ61" s="275"/>
      <c r="AK61" s="275"/>
      <c r="AL61" s="267" t="s">
        <v>501</v>
      </c>
      <c r="AM61" s="267"/>
    </row>
    <row r="62" spans="1:167" x14ac:dyDescent="0.2">
      <c r="A62" s="253"/>
      <c r="B62" s="253"/>
      <c r="C62" s="253"/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  <c r="X62" s="253"/>
      <c r="Y62" s="253"/>
      <c r="Z62" s="253"/>
      <c r="AA62" s="253"/>
    </row>
    <row r="63" spans="1:167" s="255" customFormat="1" ht="10.5" x14ac:dyDescent="0.2">
      <c r="A63" s="350"/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51"/>
      <c r="O63" s="351"/>
      <c r="P63" s="351"/>
      <c r="Q63" s="351"/>
      <c r="R63" s="351"/>
      <c r="S63" s="351"/>
      <c r="T63" s="351"/>
      <c r="U63" s="351"/>
      <c r="V63" s="351"/>
      <c r="W63" s="351"/>
      <c r="X63" s="351"/>
      <c r="Y63" s="351"/>
      <c r="Z63" s="351"/>
      <c r="AA63" s="351"/>
      <c r="AB63" s="351"/>
      <c r="AC63" s="351"/>
      <c r="AD63" s="351"/>
      <c r="AE63" s="351"/>
      <c r="AF63" s="351"/>
      <c r="AG63" s="351"/>
      <c r="AH63" s="351"/>
      <c r="AI63" s="351"/>
      <c r="AJ63" s="351"/>
      <c r="AK63" s="351"/>
      <c r="AL63" s="351"/>
      <c r="AM63" s="351"/>
      <c r="AN63" s="351"/>
      <c r="AO63" s="351"/>
      <c r="AP63" s="351"/>
      <c r="AQ63" s="351"/>
      <c r="AR63" s="351"/>
      <c r="AS63" s="351"/>
      <c r="AT63" s="351"/>
      <c r="AU63" s="351"/>
      <c r="AV63" s="351"/>
      <c r="AW63" s="351"/>
      <c r="AX63" s="351"/>
      <c r="AY63" s="351"/>
      <c r="AZ63" s="351"/>
      <c r="BA63" s="351"/>
      <c r="BB63" s="351"/>
      <c r="BC63" s="351"/>
      <c r="BD63" s="351"/>
      <c r="BE63" s="351"/>
      <c r="BF63" s="351"/>
      <c r="BG63" s="351"/>
      <c r="BH63" s="351"/>
      <c r="BI63" s="351"/>
      <c r="BJ63" s="351"/>
      <c r="BK63" s="351"/>
      <c r="BL63" s="351"/>
      <c r="BM63" s="351"/>
      <c r="BN63" s="351"/>
      <c r="BO63" s="351"/>
      <c r="BP63" s="351"/>
      <c r="BQ63" s="351"/>
      <c r="BR63" s="351"/>
      <c r="BS63" s="351"/>
      <c r="BT63" s="351"/>
      <c r="BU63" s="351"/>
      <c r="BV63" s="351"/>
      <c r="BW63" s="351"/>
      <c r="BX63" s="351"/>
      <c r="BY63" s="351"/>
      <c r="BZ63" s="351"/>
      <c r="CA63" s="351"/>
      <c r="CB63" s="351"/>
      <c r="CC63" s="351"/>
      <c r="CD63" s="351"/>
      <c r="CE63" s="351"/>
      <c r="CF63" s="351"/>
      <c r="CG63" s="351"/>
      <c r="CH63" s="351"/>
      <c r="CI63" s="351"/>
      <c r="CJ63" s="351"/>
      <c r="CK63" s="351"/>
      <c r="CL63" s="351"/>
      <c r="CM63" s="351"/>
      <c r="CN63" s="351"/>
      <c r="CO63" s="351"/>
      <c r="CP63" s="351"/>
      <c r="CQ63" s="351"/>
      <c r="CR63" s="351"/>
      <c r="CS63" s="351"/>
      <c r="CT63" s="351"/>
      <c r="CU63" s="351"/>
      <c r="CV63" s="351"/>
      <c r="CW63" s="351"/>
      <c r="CX63" s="351"/>
      <c r="CY63" s="351"/>
      <c r="CZ63" s="351"/>
      <c r="DA63" s="351"/>
      <c r="DB63" s="351"/>
      <c r="DC63" s="351"/>
      <c r="DD63" s="351"/>
      <c r="DE63" s="351"/>
      <c r="DF63" s="351"/>
      <c r="DG63" s="351"/>
      <c r="DH63" s="351"/>
      <c r="DI63" s="351"/>
      <c r="DJ63" s="351"/>
      <c r="DK63" s="351"/>
      <c r="DL63" s="351"/>
      <c r="DM63" s="351"/>
      <c r="DN63" s="351"/>
      <c r="DO63" s="351"/>
      <c r="DP63" s="351"/>
      <c r="DQ63" s="351"/>
      <c r="DR63" s="351"/>
      <c r="DS63" s="351"/>
      <c r="DT63" s="351"/>
      <c r="DU63" s="351"/>
      <c r="DV63" s="351"/>
      <c r="DW63" s="351"/>
      <c r="DX63" s="351"/>
      <c r="DY63" s="351"/>
      <c r="DZ63" s="351"/>
      <c r="EA63" s="351"/>
      <c r="EB63" s="351"/>
      <c r="EC63" s="351"/>
      <c r="ED63" s="351"/>
      <c r="EE63" s="351"/>
      <c r="EF63" s="351"/>
      <c r="EG63" s="351"/>
      <c r="EH63" s="351"/>
      <c r="EI63" s="351"/>
      <c r="EJ63" s="351"/>
      <c r="EK63" s="351"/>
      <c r="EL63" s="351"/>
      <c r="EM63" s="351"/>
      <c r="EN63" s="351"/>
      <c r="EO63" s="351"/>
      <c r="EP63" s="351"/>
      <c r="EQ63" s="351"/>
      <c r="ER63" s="351"/>
      <c r="ES63" s="351"/>
      <c r="ET63" s="351"/>
      <c r="EU63" s="351"/>
      <c r="EV63" s="351"/>
      <c r="EW63" s="351"/>
      <c r="EX63" s="351"/>
      <c r="EY63" s="351"/>
      <c r="EZ63" s="351"/>
      <c r="FA63" s="351"/>
      <c r="FB63" s="351"/>
      <c r="FC63" s="351"/>
      <c r="FD63" s="351"/>
      <c r="FE63" s="351"/>
      <c r="FF63" s="351"/>
      <c r="FG63" s="351"/>
      <c r="FH63" s="351"/>
      <c r="FI63" s="351"/>
      <c r="FJ63" s="351"/>
      <c r="FK63" s="351"/>
    </row>
  </sheetData>
  <mergeCells count="331">
    <mergeCell ref="A57:AG57"/>
    <mergeCell ref="AH57:BB57"/>
    <mergeCell ref="BD57:CI57"/>
    <mergeCell ref="AH58:BB58"/>
    <mergeCell ref="BD58:CI58"/>
    <mergeCell ref="A59:AG59"/>
    <mergeCell ref="AH59:BR59"/>
    <mergeCell ref="BT59:CN59"/>
    <mergeCell ref="DX53:EQ53"/>
    <mergeCell ref="A55:AG55"/>
    <mergeCell ref="C61:F61"/>
    <mergeCell ref="J61:AB61"/>
    <mergeCell ref="AC61:AF61"/>
    <mergeCell ref="AG61:AK61"/>
    <mergeCell ref="AL61:AM61"/>
    <mergeCell ref="A63:FK63"/>
    <mergeCell ref="CP59:DU59"/>
    <mergeCell ref="DW59:EQ59"/>
    <mergeCell ref="AH60:BR60"/>
    <mergeCell ref="BT60:CN60"/>
    <mergeCell ref="CP60:DU60"/>
    <mergeCell ref="DW60:EQ60"/>
    <mergeCell ref="FB55:FK55"/>
    <mergeCell ref="AH56:BR56"/>
    <mergeCell ref="BT56:CN56"/>
    <mergeCell ref="CP56:DU56"/>
    <mergeCell ref="FB56:FK56"/>
    <mergeCell ref="ER51:FK51"/>
    <mergeCell ref="AQ52:AZ52"/>
    <mergeCell ref="BA52:BJ52"/>
    <mergeCell ref="BK52:CM52"/>
    <mergeCell ref="CN52:DC52"/>
    <mergeCell ref="DD52:DO52"/>
    <mergeCell ref="DP52:DV52"/>
    <mergeCell ref="DX52:EQ52"/>
    <mergeCell ref="ER52:FK52"/>
    <mergeCell ref="AH55:BR55"/>
    <mergeCell ref="BT55:CN55"/>
    <mergeCell ref="CP55:DU55"/>
    <mergeCell ref="A52:AP52"/>
    <mergeCell ref="ER53:FK53"/>
    <mergeCell ref="A51:AG51"/>
    <mergeCell ref="AH51:AP51"/>
    <mergeCell ref="AQ51:AZ51"/>
    <mergeCell ref="BA51:BJ51"/>
    <mergeCell ref="BK51:CM51"/>
    <mergeCell ref="CN51:DC51"/>
    <mergeCell ref="DD51:DO51"/>
    <mergeCell ref="DP51:DV51"/>
    <mergeCell ref="DX51:EQ51"/>
    <mergeCell ref="AQ49:AZ49"/>
    <mergeCell ref="BA49:BJ49"/>
    <mergeCell ref="BK49:CM49"/>
    <mergeCell ref="CN49:DC49"/>
    <mergeCell ref="DD49:DO49"/>
    <mergeCell ref="DP49:DV49"/>
    <mergeCell ref="DX49:EQ49"/>
    <mergeCell ref="ER49:FK49"/>
    <mergeCell ref="AH50:AP50"/>
    <mergeCell ref="AQ50:AZ50"/>
    <mergeCell ref="BA50:BJ50"/>
    <mergeCell ref="BK50:CM50"/>
    <mergeCell ref="CN50:DC50"/>
    <mergeCell ref="DD50:DO50"/>
    <mergeCell ref="DP50:DV50"/>
    <mergeCell ref="DX50:EQ50"/>
    <mergeCell ref="ER50:FK50"/>
    <mergeCell ref="A50:AG50"/>
    <mergeCell ref="A48:AG48"/>
    <mergeCell ref="AH48:AP48"/>
    <mergeCell ref="AQ48:AZ48"/>
    <mergeCell ref="ER46:FK46"/>
    <mergeCell ref="AQ47:AZ47"/>
    <mergeCell ref="BA47:BJ47"/>
    <mergeCell ref="BK47:CM47"/>
    <mergeCell ref="CN47:DC47"/>
    <mergeCell ref="DX47:EQ47"/>
    <mergeCell ref="ER47:FK47"/>
    <mergeCell ref="DD46:DO46"/>
    <mergeCell ref="DP46:DV46"/>
    <mergeCell ref="A47:AG47"/>
    <mergeCell ref="AH47:AP47"/>
    <mergeCell ref="DD47:DO47"/>
    <mergeCell ref="DP47:DV47"/>
    <mergeCell ref="BA48:BJ48"/>
    <mergeCell ref="BK48:CM48"/>
    <mergeCell ref="CN48:DC48"/>
    <mergeCell ref="DD48:DO48"/>
    <mergeCell ref="DP48:DV48"/>
    <mergeCell ref="A49:AG49"/>
    <mergeCell ref="AH49:AP49"/>
    <mergeCell ref="A46:AG46"/>
    <mergeCell ref="AH46:AP46"/>
    <mergeCell ref="AQ46:AZ46"/>
    <mergeCell ref="BA46:BJ46"/>
    <mergeCell ref="BK46:CM46"/>
    <mergeCell ref="CN46:DC46"/>
    <mergeCell ref="DX46:EQ46"/>
    <mergeCell ref="DX48:EQ48"/>
    <mergeCell ref="ER48:FK48"/>
    <mergeCell ref="DX44:EQ44"/>
    <mergeCell ref="ER44:FK44"/>
    <mergeCell ref="A45:AG45"/>
    <mergeCell ref="AH45:AP45"/>
    <mergeCell ref="AQ45:AZ45"/>
    <mergeCell ref="BA45:BJ45"/>
    <mergeCell ref="BK45:CM45"/>
    <mergeCell ref="CN45:DC45"/>
    <mergeCell ref="A44:AG44"/>
    <mergeCell ref="AH44:AP44"/>
    <mergeCell ref="AQ44:AZ44"/>
    <mergeCell ref="BA44:BJ44"/>
    <mergeCell ref="BK44:CM44"/>
    <mergeCell ref="CN44:DC44"/>
    <mergeCell ref="DX45:EQ45"/>
    <mergeCell ref="ER45:FK45"/>
    <mergeCell ref="DD45:DO45"/>
    <mergeCell ref="DP45:DV45"/>
    <mergeCell ref="DD44:DO44"/>
    <mergeCell ref="DP44:DV44"/>
    <mergeCell ref="A42:AG42"/>
    <mergeCell ref="AH42:AP42"/>
    <mergeCell ref="AQ42:AZ42"/>
    <mergeCell ref="BA42:BJ42"/>
    <mergeCell ref="BK42:CM42"/>
    <mergeCell ref="CN42:DC42"/>
    <mergeCell ref="DX42:EQ42"/>
    <mergeCell ref="ER42:FK42"/>
    <mergeCell ref="A43:AG43"/>
    <mergeCell ref="AH43:AP43"/>
    <mergeCell ref="AQ43:AZ43"/>
    <mergeCell ref="BA43:BJ43"/>
    <mergeCell ref="BK43:CM43"/>
    <mergeCell ref="CN43:DC43"/>
    <mergeCell ref="DX43:EQ43"/>
    <mergeCell ref="ER43:FK43"/>
    <mergeCell ref="DD42:DO42"/>
    <mergeCell ref="DP42:DV42"/>
    <mergeCell ref="DD43:DO43"/>
    <mergeCell ref="DP43:DV43"/>
    <mergeCell ref="DX40:EQ40"/>
    <mergeCell ref="ER40:FK40"/>
    <mergeCell ref="A41:AG41"/>
    <mergeCell ref="AH41:AP41"/>
    <mergeCell ref="AQ41:AZ41"/>
    <mergeCell ref="BA41:BJ41"/>
    <mergeCell ref="BK41:CM41"/>
    <mergeCell ref="CN41:DC41"/>
    <mergeCell ref="A40:AG40"/>
    <mergeCell ref="AH40:AP40"/>
    <mergeCell ref="AQ40:AZ40"/>
    <mergeCell ref="BA40:BJ40"/>
    <mergeCell ref="BK40:CM40"/>
    <mergeCell ref="CN40:DC40"/>
    <mergeCell ref="DX41:EQ41"/>
    <mergeCell ref="ER41:FK41"/>
    <mergeCell ref="DD40:DO40"/>
    <mergeCell ref="DP40:DV40"/>
    <mergeCell ref="DD41:DO41"/>
    <mergeCell ref="DP41:DV41"/>
    <mergeCell ref="A38:AG38"/>
    <mergeCell ref="AH38:AP38"/>
    <mergeCell ref="AQ38:AZ38"/>
    <mergeCell ref="BA38:BJ38"/>
    <mergeCell ref="BK38:CM38"/>
    <mergeCell ref="CN38:DC38"/>
    <mergeCell ref="DX38:EQ38"/>
    <mergeCell ref="ER38:FK38"/>
    <mergeCell ref="A39:AG39"/>
    <mergeCell ref="AH39:AP39"/>
    <mergeCell ref="AQ39:AZ39"/>
    <mergeCell ref="BA39:BJ39"/>
    <mergeCell ref="BK39:CM39"/>
    <mergeCell ref="CN39:DC39"/>
    <mergeCell ref="DX39:EQ39"/>
    <mergeCell ref="ER39:FK39"/>
    <mergeCell ref="DD39:DO39"/>
    <mergeCell ref="DP39:DV39"/>
    <mergeCell ref="DD38:DO38"/>
    <mergeCell ref="DP38:DV38"/>
    <mergeCell ref="DX36:EQ36"/>
    <mergeCell ref="ER36:FK36"/>
    <mergeCell ref="A37:AG37"/>
    <mergeCell ref="AH37:AP37"/>
    <mergeCell ref="AQ37:AZ37"/>
    <mergeCell ref="BA37:BJ37"/>
    <mergeCell ref="BK37:CM37"/>
    <mergeCell ref="CN37:DC37"/>
    <mergeCell ref="A36:AG36"/>
    <mergeCell ref="AH36:AP36"/>
    <mergeCell ref="AQ36:AZ36"/>
    <mergeCell ref="BA36:BJ36"/>
    <mergeCell ref="BK36:CM36"/>
    <mergeCell ref="CN36:DC36"/>
    <mergeCell ref="DX37:EQ37"/>
    <mergeCell ref="ER37:FK37"/>
    <mergeCell ref="DD36:DO36"/>
    <mergeCell ref="DP36:DV36"/>
    <mergeCell ref="DD37:DO37"/>
    <mergeCell ref="DP37:DV37"/>
    <mergeCell ref="A35:AG35"/>
    <mergeCell ref="AH35:AP35"/>
    <mergeCell ref="AQ35:AZ35"/>
    <mergeCell ref="BA35:BJ35"/>
    <mergeCell ref="BK35:CM35"/>
    <mergeCell ref="CN35:DC35"/>
    <mergeCell ref="DX35:EQ35"/>
    <mergeCell ref="ER35:FK35"/>
    <mergeCell ref="DX33:EQ33"/>
    <mergeCell ref="A34:AG34"/>
    <mergeCell ref="AH34:AP34"/>
    <mergeCell ref="AQ34:AZ34"/>
    <mergeCell ref="BA34:BJ34"/>
    <mergeCell ref="BK34:CM34"/>
    <mergeCell ref="CN34:DC34"/>
    <mergeCell ref="DX34:EQ34"/>
    <mergeCell ref="DD33:DO33"/>
    <mergeCell ref="DP33:DV33"/>
    <mergeCell ref="DD34:DO34"/>
    <mergeCell ref="DP34:DV34"/>
    <mergeCell ref="DD35:DO35"/>
    <mergeCell ref="DP35:DV35"/>
    <mergeCell ref="A33:AG33"/>
    <mergeCell ref="AH33:AP33"/>
    <mergeCell ref="CN31:DC31"/>
    <mergeCell ref="DX31:EQ31"/>
    <mergeCell ref="DX29:EQ29"/>
    <mergeCell ref="AQ33:AZ33"/>
    <mergeCell ref="BA33:BJ33"/>
    <mergeCell ref="BK33:CM33"/>
    <mergeCell ref="CN33:DC33"/>
    <mergeCell ref="A32:AG32"/>
    <mergeCell ref="AH32:AP32"/>
    <mergeCell ref="AQ32:AZ32"/>
    <mergeCell ref="BA32:BJ32"/>
    <mergeCell ref="BK32:CM32"/>
    <mergeCell ref="CN32:DC32"/>
    <mergeCell ref="ER28:FK28"/>
    <mergeCell ref="DD26:DO28"/>
    <mergeCell ref="DP26:DV28"/>
    <mergeCell ref="BA29:BJ29"/>
    <mergeCell ref="BK29:CM29"/>
    <mergeCell ref="CN29:DC29"/>
    <mergeCell ref="A31:AG31"/>
    <mergeCell ref="AH31:AP31"/>
    <mergeCell ref="DX32:EQ32"/>
    <mergeCell ref="DP32:DV32"/>
    <mergeCell ref="DD32:DO32"/>
    <mergeCell ref="BA30:BJ30"/>
    <mergeCell ref="BK30:CM30"/>
    <mergeCell ref="CN30:DC30"/>
    <mergeCell ref="DX30:EQ30"/>
    <mergeCell ref="DD29:DO29"/>
    <mergeCell ref="DP29:DV29"/>
    <mergeCell ref="DD30:DO30"/>
    <mergeCell ref="DP30:DV30"/>
    <mergeCell ref="DD31:DO31"/>
    <mergeCell ref="DP31:DV31"/>
    <mergeCell ref="AQ31:AZ31"/>
    <mergeCell ref="BA31:BJ31"/>
    <mergeCell ref="BK31:CM31"/>
    <mergeCell ref="ER29:FK29"/>
    <mergeCell ref="A30:AG30"/>
    <mergeCell ref="AH30:AP30"/>
    <mergeCell ref="AQ30:AZ30"/>
    <mergeCell ref="A29:AG29"/>
    <mergeCell ref="AH29:AP29"/>
    <mergeCell ref="AQ29:AZ29"/>
    <mergeCell ref="A21:T21"/>
    <mergeCell ref="AD21:DP21"/>
    <mergeCell ref="ER21:FK21"/>
    <mergeCell ref="A22:T22"/>
    <mergeCell ref="V22:DP22"/>
    <mergeCell ref="ER22:FK22"/>
    <mergeCell ref="A23:T23"/>
    <mergeCell ref="ER23:FK23"/>
    <mergeCell ref="Y24:BS24"/>
    <mergeCell ref="A26:AG28"/>
    <mergeCell ref="AH26:AP28"/>
    <mergeCell ref="AQ26:DC26"/>
    <mergeCell ref="DX26:EQ28"/>
    <mergeCell ref="AQ27:AZ28"/>
    <mergeCell ref="BA27:BJ28"/>
    <mergeCell ref="BK27:CM28"/>
    <mergeCell ref="CN27:DC28"/>
    <mergeCell ref="A19:T19"/>
    <mergeCell ref="AC19:DP19"/>
    <mergeCell ref="ER19:FK19"/>
    <mergeCell ref="A20:T20"/>
    <mergeCell ref="AD20:DP20"/>
    <mergeCell ref="ER20:FK20"/>
    <mergeCell ref="BI17:BL17"/>
    <mergeCell ref="BP17:CC17"/>
    <mergeCell ref="CD17:CG17"/>
    <mergeCell ref="CH17:CJ17"/>
    <mergeCell ref="ER17:FK17"/>
    <mergeCell ref="ER18:FK18"/>
    <mergeCell ref="DC13:DU13"/>
    <mergeCell ref="DV13:DY13"/>
    <mergeCell ref="DZ13:EB13"/>
    <mergeCell ref="ER15:FK15"/>
    <mergeCell ref="AU16:BC16"/>
    <mergeCell ref="BD16:DF16"/>
    <mergeCell ref="DG16:DJ16"/>
    <mergeCell ref="ER16:FK16"/>
    <mergeCell ref="C13:F13"/>
    <mergeCell ref="J13:AB13"/>
    <mergeCell ref="AC13:AF13"/>
    <mergeCell ref="AG13:AK13"/>
    <mergeCell ref="AL13:AN13"/>
    <mergeCell ref="CV13:CY13"/>
    <mergeCell ref="A12:T12"/>
    <mergeCell ref="W12:AZ12"/>
    <mergeCell ref="CT12:DM12"/>
    <mergeCell ref="DP12:ES12"/>
    <mergeCell ref="A8:BR8"/>
    <mergeCell ref="CT8:ES8"/>
    <mergeCell ref="A9:BR9"/>
    <mergeCell ref="CT9:ET9"/>
    <mergeCell ref="A10:BR10"/>
    <mergeCell ref="CT10:ES10"/>
    <mergeCell ref="DD1:FH1"/>
    <mergeCell ref="DD2:FH2"/>
    <mergeCell ref="A6:BR6"/>
    <mergeCell ref="CU6:ET6"/>
    <mergeCell ref="A7:BR7"/>
    <mergeCell ref="CT7:ET7"/>
    <mergeCell ref="A11:T11"/>
    <mergeCell ref="W11:AZ11"/>
    <mergeCell ref="CU11:DM11"/>
    <mergeCell ref="DP11:ET11"/>
  </mergeCells>
  <pageMargins left="0.7" right="0.7" top="0.75" bottom="0.75" header="0.3" footer="0.3"/>
  <pageSetup paperSize="9" scale="63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topLeftCell="A24" zoomScaleSheetLayoutView="100" workbookViewId="0">
      <selection activeCell="A49" sqref="A49"/>
    </sheetView>
  </sheetViews>
  <sheetFormatPr defaultColWidth="13.7109375" defaultRowHeight="12.75" x14ac:dyDescent="0.2"/>
  <cols>
    <col min="1" max="1" width="55.140625" style="51" customWidth="1"/>
    <col min="2" max="2" width="15.140625" style="51" customWidth="1"/>
    <col min="3" max="4" width="13.7109375" style="51" customWidth="1"/>
    <col min="5" max="5" width="17.140625" style="51" customWidth="1"/>
    <col min="6" max="6" width="13.7109375" style="51" customWidth="1"/>
    <col min="7" max="8" width="13.5703125" style="51" customWidth="1"/>
    <col min="9" max="9" width="15.5703125" style="51" customWidth="1"/>
    <col min="10" max="10" width="42.42578125" style="51" customWidth="1"/>
    <col min="11" max="11" width="0.140625" style="51" customWidth="1"/>
    <col min="12" max="12" width="38" style="51" customWidth="1"/>
    <col min="13" max="256" width="13.7109375" style="51"/>
    <col min="257" max="257" width="38.7109375" style="51" customWidth="1"/>
    <col min="258" max="262" width="13.7109375" style="51" customWidth="1"/>
    <col min="263" max="263" width="16.28515625" style="51" customWidth="1"/>
    <col min="264" max="265" width="13.7109375" style="51" customWidth="1"/>
    <col min="266" max="266" width="21" style="51" customWidth="1"/>
    <col min="267" max="267" width="0.140625" style="51" customWidth="1"/>
    <col min="268" max="512" width="13.7109375" style="51"/>
    <col min="513" max="513" width="38.7109375" style="51" customWidth="1"/>
    <col min="514" max="518" width="13.7109375" style="51" customWidth="1"/>
    <col min="519" max="519" width="16.28515625" style="51" customWidth="1"/>
    <col min="520" max="521" width="13.7109375" style="51" customWidth="1"/>
    <col min="522" max="522" width="21" style="51" customWidth="1"/>
    <col min="523" max="523" width="0.140625" style="51" customWidth="1"/>
    <col min="524" max="768" width="13.7109375" style="51"/>
    <col min="769" max="769" width="38.7109375" style="51" customWidth="1"/>
    <col min="770" max="774" width="13.7109375" style="51" customWidth="1"/>
    <col min="775" max="775" width="16.28515625" style="51" customWidth="1"/>
    <col min="776" max="777" width="13.7109375" style="51" customWidth="1"/>
    <col min="778" max="778" width="21" style="51" customWidth="1"/>
    <col min="779" max="779" width="0.140625" style="51" customWidth="1"/>
    <col min="780" max="1024" width="13.7109375" style="51"/>
    <col min="1025" max="1025" width="38.7109375" style="51" customWidth="1"/>
    <col min="1026" max="1030" width="13.7109375" style="51" customWidth="1"/>
    <col min="1031" max="1031" width="16.28515625" style="51" customWidth="1"/>
    <col min="1032" max="1033" width="13.7109375" style="51" customWidth="1"/>
    <col min="1034" max="1034" width="21" style="51" customWidth="1"/>
    <col min="1035" max="1035" width="0.140625" style="51" customWidth="1"/>
    <col min="1036" max="1280" width="13.7109375" style="51"/>
    <col min="1281" max="1281" width="38.7109375" style="51" customWidth="1"/>
    <col min="1282" max="1286" width="13.7109375" style="51" customWidth="1"/>
    <col min="1287" max="1287" width="16.28515625" style="51" customWidth="1"/>
    <col min="1288" max="1289" width="13.7109375" style="51" customWidth="1"/>
    <col min="1290" max="1290" width="21" style="51" customWidth="1"/>
    <col min="1291" max="1291" width="0.140625" style="51" customWidth="1"/>
    <col min="1292" max="1536" width="13.7109375" style="51"/>
    <col min="1537" max="1537" width="38.7109375" style="51" customWidth="1"/>
    <col min="1538" max="1542" width="13.7109375" style="51" customWidth="1"/>
    <col min="1543" max="1543" width="16.28515625" style="51" customWidth="1"/>
    <col min="1544" max="1545" width="13.7109375" style="51" customWidth="1"/>
    <col min="1546" max="1546" width="21" style="51" customWidth="1"/>
    <col min="1547" max="1547" width="0.140625" style="51" customWidth="1"/>
    <col min="1548" max="1792" width="13.7109375" style="51"/>
    <col min="1793" max="1793" width="38.7109375" style="51" customWidth="1"/>
    <col min="1794" max="1798" width="13.7109375" style="51" customWidth="1"/>
    <col min="1799" max="1799" width="16.28515625" style="51" customWidth="1"/>
    <col min="1800" max="1801" width="13.7109375" style="51" customWidth="1"/>
    <col min="1802" max="1802" width="21" style="51" customWidth="1"/>
    <col min="1803" max="1803" width="0.140625" style="51" customWidth="1"/>
    <col min="1804" max="2048" width="13.7109375" style="51"/>
    <col min="2049" max="2049" width="38.7109375" style="51" customWidth="1"/>
    <col min="2050" max="2054" width="13.7109375" style="51" customWidth="1"/>
    <col min="2055" max="2055" width="16.28515625" style="51" customWidth="1"/>
    <col min="2056" max="2057" width="13.7109375" style="51" customWidth="1"/>
    <col min="2058" max="2058" width="21" style="51" customWidth="1"/>
    <col min="2059" max="2059" width="0.140625" style="51" customWidth="1"/>
    <col min="2060" max="2304" width="13.7109375" style="51"/>
    <col min="2305" max="2305" width="38.7109375" style="51" customWidth="1"/>
    <col min="2306" max="2310" width="13.7109375" style="51" customWidth="1"/>
    <col min="2311" max="2311" width="16.28515625" style="51" customWidth="1"/>
    <col min="2312" max="2313" width="13.7109375" style="51" customWidth="1"/>
    <col min="2314" max="2314" width="21" style="51" customWidth="1"/>
    <col min="2315" max="2315" width="0.140625" style="51" customWidth="1"/>
    <col min="2316" max="2560" width="13.7109375" style="51"/>
    <col min="2561" max="2561" width="38.7109375" style="51" customWidth="1"/>
    <col min="2562" max="2566" width="13.7109375" style="51" customWidth="1"/>
    <col min="2567" max="2567" width="16.28515625" style="51" customWidth="1"/>
    <col min="2568" max="2569" width="13.7109375" style="51" customWidth="1"/>
    <col min="2570" max="2570" width="21" style="51" customWidth="1"/>
    <col min="2571" max="2571" width="0.140625" style="51" customWidth="1"/>
    <col min="2572" max="2816" width="13.7109375" style="51"/>
    <col min="2817" max="2817" width="38.7109375" style="51" customWidth="1"/>
    <col min="2818" max="2822" width="13.7109375" style="51" customWidth="1"/>
    <col min="2823" max="2823" width="16.28515625" style="51" customWidth="1"/>
    <col min="2824" max="2825" width="13.7109375" style="51" customWidth="1"/>
    <col min="2826" max="2826" width="21" style="51" customWidth="1"/>
    <col min="2827" max="2827" width="0.140625" style="51" customWidth="1"/>
    <col min="2828" max="3072" width="13.7109375" style="51"/>
    <col min="3073" max="3073" width="38.7109375" style="51" customWidth="1"/>
    <col min="3074" max="3078" width="13.7109375" style="51" customWidth="1"/>
    <col min="3079" max="3079" width="16.28515625" style="51" customWidth="1"/>
    <col min="3080" max="3081" width="13.7109375" style="51" customWidth="1"/>
    <col min="3082" max="3082" width="21" style="51" customWidth="1"/>
    <col min="3083" max="3083" width="0.140625" style="51" customWidth="1"/>
    <col min="3084" max="3328" width="13.7109375" style="51"/>
    <col min="3329" max="3329" width="38.7109375" style="51" customWidth="1"/>
    <col min="3330" max="3334" width="13.7109375" style="51" customWidth="1"/>
    <col min="3335" max="3335" width="16.28515625" style="51" customWidth="1"/>
    <col min="3336" max="3337" width="13.7109375" style="51" customWidth="1"/>
    <col min="3338" max="3338" width="21" style="51" customWidth="1"/>
    <col min="3339" max="3339" width="0.140625" style="51" customWidth="1"/>
    <col min="3340" max="3584" width="13.7109375" style="51"/>
    <col min="3585" max="3585" width="38.7109375" style="51" customWidth="1"/>
    <col min="3586" max="3590" width="13.7109375" style="51" customWidth="1"/>
    <col min="3591" max="3591" width="16.28515625" style="51" customWidth="1"/>
    <col min="3592" max="3593" width="13.7109375" style="51" customWidth="1"/>
    <col min="3594" max="3594" width="21" style="51" customWidth="1"/>
    <col min="3595" max="3595" width="0.140625" style="51" customWidth="1"/>
    <col min="3596" max="3840" width="13.7109375" style="51"/>
    <col min="3841" max="3841" width="38.7109375" style="51" customWidth="1"/>
    <col min="3842" max="3846" width="13.7109375" style="51" customWidth="1"/>
    <col min="3847" max="3847" width="16.28515625" style="51" customWidth="1"/>
    <col min="3848" max="3849" width="13.7109375" style="51" customWidth="1"/>
    <col min="3850" max="3850" width="21" style="51" customWidth="1"/>
    <col min="3851" max="3851" width="0.140625" style="51" customWidth="1"/>
    <col min="3852" max="4096" width="13.7109375" style="51"/>
    <col min="4097" max="4097" width="38.7109375" style="51" customWidth="1"/>
    <col min="4098" max="4102" width="13.7109375" style="51" customWidth="1"/>
    <col min="4103" max="4103" width="16.28515625" style="51" customWidth="1"/>
    <col min="4104" max="4105" width="13.7109375" style="51" customWidth="1"/>
    <col min="4106" max="4106" width="21" style="51" customWidth="1"/>
    <col min="4107" max="4107" width="0.140625" style="51" customWidth="1"/>
    <col min="4108" max="4352" width="13.7109375" style="51"/>
    <col min="4353" max="4353" width="38.7109375" style="51" customWidth="1"/>
    <col min="4354" max="4358" width="13.7109375" style="51" customWidth="1"/>
    <col min="4359" max="4359" width="16.28515625" style="51" customWidth="1"/>
    <col min="4360" max="4361" width="13.7109375" style="51" customWidth="1"/>
    <col min="4362" max="4362" width="21" style="51" customWidth="1"/>
    <col min="4363" max="4363" width="0.140625" style="51" customWidth="1"/>
    <col min="4364" max="4608" width="13.7109375" style="51"/>
    <col min="4609" max="4609" width="38.7109375" style="51" customWidth="1"/>
    <col min="4610" max="4614" width="13.7109375" style="51" customWidth="1"/>
    <col min="4615" max="4615" width="16.28515625" style="51" customWidth="1"/>
    <col min="4616" max="4617" width="13.7109375" style="51" customWidth="1"/>
    <col min="4618" max="4618" width="21" style="51" customWidth="1"/>
    <col min="4619" max="4619" width="0.140625" style="51" customWidth="1"/>
    <col min="4620" max="4864" width="13.7109375" style="51"/>
    <col min="4865" max="4865" width="38.7109375" style="51" customWidth="1"/>
    <col min="4866" max="4870" width="13.7109375" style="51" customWidth="1"/>
    <col min="4871" max="4871" width="16.28515625" style="51" customWidth="1"/>
    <col min="4872" max="4873" width="13.7109375" style="51" customWidth="1"/>
    <col min="4874" max="4874" width="21" style="51" customWidth="1"/>
    <col min="4875" max="4875" width="0.140625" style="51" customWidth="1"/>
    <col min="4876" max="5120" width="13.7109375" style="51"/>
    <col min="5121" max="5121" width="38.7109375" style="51" customWidth="1"/>
    <col min="5122" max="5126" width="13.7109375" style="51" customWidth="1"/>
    <col min="5127" max="5127" width="16.28515625" style="51" customWidth="1"/>
    <col min="5128" max="5129" width="13.7109375" style="51" customWidth="1"/>
    <col min="5130" max="5130" width="21" style="51" customWidth="1"/>
    <col min="5131" max="5131" width="0.140625" style="51" customWidth="1"/>
    <col min="5132" max="5376" width="13.7109375" style="51"/>
    <col min="5377" max="5377" width="38.7109375" style="51" customWidth="1"/>
    <col min="5378" max="5382" width="13.7109375" style="51" customWidth="1"/>
    <col min="5383" max="5383" width="16.28515625" style="51" customWidth="1"/>
    <col min="5384" max="5385" width="13.7109375" style="51" customWidth="1"/>
    <col min="5386" max="5386" width="21" style="51" customWidth="1"/>
    <col min="5387" max="5387" width="0.140625" style="51" customWidth="1"/>
    <col min="5388" max="5632" width="13.7109375" style="51"/>
    <col min="5633" max="5633" width="38.7109375" style="51" customWidth="1"/>
    <col min="5634" max="5638" width="13.7109375" style="51" customWidth="1"/>
    <col min="5639" max="5639" width="16.28515625" style="51" customWidth="1"/>
    <col min="5640" max="5641" width="13.7109375" style="51" customWidth="1"/>
    <col min="5642" max="5642" width="21" style="51" customWidth="1"/>
    <col min="5643" max="5643" width="0.140625" style="51" customWidth="1"/>
    <col min="5644" max="5888" width="13.7109375" style="51"/>
    <col min="5889" max="5889" width="38.7109375" style="51" customWidth="1"/>
    <col min="5890" max="5894" width="13.7109375" style="51" customWidth="1"/>
    <col min="5895" max="5895" width="16.28515625" style="51" customWidth="1"/>
    <col min="5896" max="5897" width="13.7109375" style="51" customWidth="1"/>
    <col min="5898" max="5898" width="21" style="51" customWidth="1"/>
    <col min="5899" max="5899" width="0.140625" style="51" customWidth="1"/>
    <col min="5900" max="6144" width="13.7109375" style="51"/>
    <col min="6145" max="6145" width="38.7109375" style="51" customWidth="1"/>
    <col min="6146" max="6150" width="13.7109375" style="51" customWidth="1"/>
    <col min="6151" max="6151" width="16.28515625" style="51" customWidth="1"/>
    <col min="6152" max="6153" width="13.7109375" style="51" customWidth="1"/>
    <col min="6154" max="6154" width="21" style="51" customWidth="1"/>
    <col min="6155" max="6155" width="0.140625" style="51" customWidth="1"/>
    <col min="6156" max="6400" width="13.7109375" style="51"/>
    <col min="6401" max="6401" width="38.7109375" style="51" customWidth="1"/>
    <col min="6402" max="6406" width="13.7109375" style="51" customWidth="1"/>
    <col min="6407" max="6407" width="16.28515625" style="51" customWidth="1"/>
    <col min="6408" max="6409" width="13.7109375" style="51" customWidth="1"/>
    <col min="6410" max="6410" width="21" style="51" customWidth="1"/>
    <col min="6411" max="6411" width="0.140625" style="51" customWidth="1"/>
    <col min="6412" max="6656" width="13.7109375" style="51"/>
    <col min="6657" max="6657" width="38.7109375" style="51" customWidth="1"/>
    <col min="6658" max="6662" width="13.7109375" style="51" customWidth="1"/>
    <col min="6663" max="6663" width="16.28515625" style="51" customWidth="1"/>
    <col min="6664" max="6665" width="13.7109375" style="51" customWidth="1"/>
    <col min="6666" max="6666" width="21" style="51" customWidth="1"/>
    <col min="6667" max="6667" width="0.140625" style="51" customWidth="1"/>
    <col min="6668" max="6912" width="13.7109375" style="51"/>
    <col min="6913" max="6913" width="38.7109375" style="51" customWidth="1"/>
    <col min="6914" max="6918" width="13.7109375" style="51" customWidth="1"/>
    <col min="6919" max="6919" width="16.28515625" style="51" customWidth="1"/>
    <col min="6920" max="6921" width="13.7109375" style="51" customWidth="1"/>
    <col min="6922" max="6922" width="21" style="51" customWidth="1"/>
    <col min="6923" max="6923" width="0.140625" style="51" customWidth="1"/>
    <col min="6924" max="7168" width="13.7109375" style="51"/>
    <col min="7169" max="7169" width="38.7109375" style="51" customWidth="1"/>
    <col min="7170" max="7174" width="13.7109375" style="51" customWidth="1"/>
    <col min="7175" max="7175" width="16.28515625" style="51" customWidth="1"/>
    <col min="7176" max="7177" width="13.7109375" style="51" customWidth="1"/>
    <col min="7178" max="7178" width="21" style="51" customWidth="1"/>
    <col min="7179" max="7179" width="0.140625" style="51" customWidth="1"/>
    <col min="7180" max="7424" width="13.7109375" style="51"/>
    <col min="7425" max="7425" width="38.7109375" style="51" customWidth="1"/>
    <col min="7426" max="7430" width="13.7109375" style="51" customWidth="1"/>
    <col min="7431" max="7431" width="16.28515625" style="51" customWidth="1"/>
    <col min="7432" max="7433" width="13.7109375" style="51" customWidth="1"/>
    <col min="7434" max="7434" width="21" style="51" customWidth="1"/>
    <col min="7435" max="7435" width="0.140625" style="51" customWidth="1"/>
    <col min="7436" max="7680" width="13.7109375" style="51"/>
    <col min="7681" max="7681" width="38.7109375" style="51" customWidth="1"/>
    <col min="7682" max="7686" width="13.7109375" style="51" customWidth="1"/>
    <col min="7687" max="7687" width="16.28515625" style="51" customWidth="1"/>
    <col min="7688" max="7689" width="13.7109375" style="51" customWidth="1"/>
    <col min="7690" max="7690" width="21" style="51" customWidth="1"/>
    <col min="7691" max="7691" width="0.140625" style="51" customWidth="1"/>
    <col min="7692" max="7936" width="13.7109375" style="51"/>
    <col min="7937" max="7937" width="38.7109375" style="51" customWidth="1"/>
    <col min="7938" max="7942" width="13.7109375" style="51" customWidth="1"/>
    <col min="7943" max="7943" width="16.28515625" style="51" customWidth="1"/>
    <col min="7944" max="7945" width="13.7109375" style="51" customWidth="1"/>
    <col min="7946" max="7946" width="21" style="51" customWidth="1"/>
    <col min="7947" max="7947" width="0.140625" style="51" customWidth="1"/>
    <col min="7948" max="8192" width="13.7109375" style="51"/>
    <col min="8193" max="8193" width="38.7109375" style="51" customWidth="1"/>
    <col min="8194" max="8198" width="13.7109375" style="51" customWidth="1"/>
    <col min="8199" max="8199" width="16.28515625" style="51" customWidth="1"/>
    <col min="8200" max="8201" width="13.7109375" style="51" customWidth="1"/>
    <col min="8202" max="8202" width="21" style="51" customWidth="1"/>
    <col min="8203" max="8203" width="0.140625" style="51" customWidth="1"/>
    <col min="8204" max="8448" width="13.7109375" style="51"/>
    <col min="8449" max="8449" width="38.7109375" style="51" customWidth="1"/>
    <col min="8450" max="8454" width="13.7109375" style="51" customWidth="1"/>
    <col min="8455" max="8455" width="16.28515625" style="51" customWidth="1"/>
    <col min="8456" max="8457" width="13.7109375" style="51" customWidth="1"/>
    <col min="8458" max="8458" width="21" style="51" customWidth="1"/>
    <col min="8459" max="8459" width="0.140625" style="51" customWidth="1"/>
    <col min="8460" max="8704" width="13.7109375" style="51"/>
    <col min="8705" max="8705" width="38.7109375" style="51" customWidth="1"/>
    <col min="8706" max="8710" width="13.7109375" style="51" customWidth="1"/>
    <col min="8711" max="8711" width="16.28515625" style="51" customWidth="1"/>
    <col min="8712" max="8713" width="13.7109375" style="51" customWidth="1"/>
    <col min="8714" max="8714" width="21" style="51" customWidth="1"/>
    <col min="8715" max="8715" width="0.140625" style="51" customWidth="1"/>
    <col min="8716" max="8960" width="13.7109375" style="51"/>
    <col min="8961" max="8961" width="38.7109375" style="51" customWidth="1"/>
    <col min="8962" max="8966" width="13.7109375" style="51" customWidth="1"/>
    <col min="8967" max="8967" width="16.28515625" style="51" customWidth="1"/>
    <col min="8968" max="8969" width="13.7109375" style="51" customWidth="1"/>
    <col min="8970" max="8970" width="21" style="51" customWidth="1"/>
    <col min="8971" max="8971" width="0.140625" style="51" customWidth="1"/>
    <col min="8972" max="9216" width="13.7109375" style="51"/>
    <col min="9217" max="9217" width="38.7109375" style="51" customWidth="1"/>
    <col min="9218" max="9222" width="13.7109375" style="51" customWidth="1"/>
    <col min="9223" max="9223" width="16.28515625" style="51" customWidth="1"/>
    <col min="9224" max="9225" width="13.7109375" style="51" customWidth="1"/>
    <col min="9226" max="9226" width="21" style="51" customWidth="1"/>
    <col min="9227" max="9227" width="0.140625" style="51" customWidth="1"/>
    <col min="9228" max="9472" width="13.7109375" style="51"/>
    <col min="9473" max="9473" width="38.7109375" style="51" customWidth="1"/>
    <col min="9474" max="9478" width="13.7109375" style="51" customWidth="1"/>
    <col min="9479" max="9479" width="16.28515625" style="51" customWidth="1"/>
    <col min="9480" max="9481" width="13.7109375" style="51" customWidth="1"/>
    <col min="9482" max="9482" width="21" style="51" customWidth="1"/>
    <col min="9483" max="9483" width="0.140625" style="51" customWidth="1"/>
    <col min="9484" max="9728" width="13.7109375" style="51"/>
    <col min="9729" max="9729" width="38.7109375" style="51" customWidth="1"/>
    <col min="9730" max="9734" width="13.7109375" style="51" customWidth="1"/>
    <col min="9735" max="9735" width="16.28515625" style="51" customWidth="1"/>
    <col min="9736" max="9737" width="13.7109375" style="51" customWidth="1"/>
    <col min="9738" max="9738" width="21" style="51" customWidth="1"/>
    <col min="9739" max="9739" width="0.140625" style="51" customWidth="1"/>
    <col min="9740" max="9984" width="13.7109375" style="51"/>
    <col min="9985" max="9985" width="38.7109375" style="51" customWidth="1"/>
    <col min="9986" max="9990" width="13.7109375" style="51" customWidth="1"/>
    <col min="9991" max="9991" width="16.28515625" style="51" customWidth="1"/>
    <col min="9992" max="9993" width="13.7109375" style="51" customWidth="1"/>
    <col min="9994" max="9994" width="21" style="51" customWidth="1"/>
    <col min="9995" max="9995" width="0.140625" style="51" customWidth="1"/>
    <col min="9996" max="10240" width="13.7109375" style="51"/>
    <col min="10241" max="10241" width="38.7109375" style="51" customWidth="1"/>
    <col min="10242" max="10246" width="13.7109375" style="51" customWidth="1"/>
    <col min="10247" max="10247" width="16.28515625" style="51" customWidth="1"/>
    <col min="10248" max="10249" width="13.7109375" style="51" customWidth="1"/>
    <col min="10250" max="10250" width="21" style="51" customWidth="1"/>
    <col min="10251" max="10251" width="0.140625" style="51" customWidth="1"/>
    <col min="10252" max="10496" width="13.7109375" style="51"/>
    <col min="10497" max="10497" width="38.7109375" style="51" customWidth="1"/>
    <col min="10498" max="10502" width="13.7109375" style="51" customWidth="1"/>
    <col min="10503" max="10503" width="16.28515625" style="51" customWidth="1"/>
    <col min="10504" max="10505" width="13.7109375" style="51" customWidth="1"/>
    <col min="10506" max="10506" width="21" style="51" customWidth="1"/>
    <col min="10507" max="10507" width="0.140625" style="51" customWidth="1"/>
    <col min="10508" max="10752" width="13.7109375" style="51"/>
    <col min="10753" max="10753" width="38.7109375" style="51" customWidth="1"/>
    <col min="10754" max="10758" width="13.7109375" style="51" customWidth="1"/>
    <col min="10759" max="10759" width="16.28515625" style="51" customWidth="1"/>
    <col min="10760" max="10761" width="13.7109375" style="51" customWidth="1"/>
    <col min="10762" max="10762" width="21" style="51" customWidth="1"/>
    <col min="10763" max="10763" width="0.140625" style="51" customWidth="1"/>
    <col min="10764" max="11008" width="13.7109375" style="51"/>
    <col min="11009" max="11009" width="38.7109375" style="51" customWidth="1"/>
    <col min="11010" max="11014" width="13.7109375" style="51" customWidth="1"/>
    <col min="11015" max="11015" width="16.28515625" style="51" customWidth="1"/>
    <col min="11016" max="11017" width="13.7109375" style="51" customWidth="1"/>
    <col min="11018" max="11018" width="21" style="51" customWidth="1"/>
    <col min="11019" max="11019" width="0.140625" style="51" customWidth="1"/>
    <col min="11020" max="11264" width="13.7109375" style="51"/>
    <col min="11265" max="11265" width="38.7109375" style="51" customWidth="1"/>
    <col min="11266" max="11270" width="13.7109375" style="51" customWidth="1"/>
    <col min="11271" max="11271" width="16.28515625" style="51" customWidth="1"/>
    <col min="11272" max="11273" width="13.7109375" style="51" customWidth="1"/>
    <col min="11274" max="11274" width="21" style="51" customWidth="1"/>
    <col min="11275" max="11275" width="0.140625" style="51" customWidth="1"/>
    <col min="11276" max="11520" width="13.7109375" style="51"/>
    <col min="11521" max="11521" width="38.7109375" style="51" customWidth="1"/>
    <col min="11522" max="11526" width="13.7109375" style="51" customWidth="1"/>
    <col min="11527" max="11527" width="16.28515625" style="51" customWidth="1"/>
    <col min="11528" max="11529" width="13.7109375" style="51" customWidth="1"/>
    <col min="11530" max="11530" width="21" style="51" customWidth="1"/>
    <col min="11531" max="11531" width="0.140625" style="51" customWidth="1"/>
    <col min="11532" max="11776" width="13.7109375" style="51"/>
    <col min="11777" max="11777" width="38.7109375" style="51" customWidth="1"/>
    <col min="11778" max="11782" width="13.7109375" style="51" customWidth="1"/>
    <col min="11783" max="11783" width="16.28515625" style="51" customWidth="1"/>
    <col min="11784" max="11785" width="13.7109375" style="51" customWidth="1"/>
    <col min="11786" max="11786" width="21" style="51" customWidth="1"/>
    <col min="11787" max="11787" width="0.140625" style="51" customWidth="1"/>
    <col min="11788" max="12032" width="13.7109375" style="51"/>
    <col min="12033" max="12033" width="38.7109375" style="51" customWidth="1"/>
    <col min="12034" max="12038" width="13.7109375" style="51" customWidth="1"/>
    <col min="12039" max="12039" width="16.28515625" style="51" customWidth="1"/>
    <col min="12040" max="12041" width="13.7109375" style="51" customWidth="1"/>
    <col min="12042" max="12042" width="21" style="51" customWidth="1"/>
    <col min="12043" max="12043" width="0.140625" style="51" customWidth="1"/>
    <col min="12044" max="12288" width="13.7109375" style="51"/>
    <col min="12289" max="12289" width="38.7109375" style="51" customWidth="1"/>
    <col min="12290" max="12294" width="13.7109375" style="51" customWidth="1"/>
    <col min="12295" max="12295" width="16.28515625" style="51" customWidth="1"/>
    <col min="12296" max="12297" width="13.7109375" style="51" customWidth="1"/>
    <col min="12298" max="12298" width="21" style="51" customWidth="1"/>
    <col min="12299" max="12299" width="0.140625" style="51" customWidth="1"/>
    <col min="12300" max="12544" width="13.7109375" style="51"/>
    <col min="12545" max="12545" width="38.7109375" style="51" customWidth="1"/>
    <col min="12546" max="12550" width="13.7109375" style="51" customWidth="1"/>
    <col min="12551" max="12551" width="16.28515625" style="51" customWidth="1"/>
    <col min="12552" max="12553" width="13.7109375" style="51" customWidth="1"/>
    <col min="12554" max="12554" width="21" style="51" customWidth="1"/>
    <col min="12555" max="12555" width="0.140625" style="51" customWidth="1"/>
    <col min="12556" max="12800" width="13.7109375" style="51"/>
    <col min="12801" max="12801" width="38.7109375" style="51" customWidth="1"/>
    <col min="12802" max="12806" width="13.7109375" style="51" customWidth="1"/>
    <col min="12807" max="12807" width="16.28515625" style="51" customWidth="1"/>
    <col min="12808" max="12809" width="13.7109375" style="51" customWidth="1"/>
    <col min="12810" max="12810" width="21" style="51" customWidth="1"/>
    <col min="12811" max="12811" width="0.140625" style="51" customWidth="1"/>
    <col min="12812" max="13056" width="13.7109375" style="51"/>
    <col min="13057" max="13057" width="38.7109375" style="51" customWidth="1"/>
    <col min="13058" max="13062" width="13.7109375" style="51" customWidth="1"/>
    <col min="13063" max="13063" width="16.28515625" style="51" customWidth="1"/>
    <col min="13064" max="13065" width="13.7109375" style="51" customWidth="1"/>
    <col min="13066" max="13066" width="21" style="51" customWidth="1"/>
    <col min="13067" max="13067" width="0.140625" style="51" customWidth="1"/>
    <col min="13068" max="13312" width="13.7109375" style="51"/>
    <col min="13313" max="13313" width="38.7109375" style="51" customWidth="1"/>
    <col min="13314" max="13318" width="13.7109375" style="51" customWidth="1"/>
    <col min="13319" max="13319" width="16.28515625" style="51" customWidth="1"/>
    <col min="13320" max="13321" width="13.7109375" style="51" customWidth="1"/>
    <col min="13322" max="13322" width="21" style="51" customWidth="1"/>
    <col min="13323" max="13323" width="0.140625" style="51" customWidth="1"/>
    <col min="13324" max="13568" width="13.7109375" style="51"/>
    <col min="13569" max="13569" width="38.7109375" style="51" customWidth="1"/>
    <col min="13570" max="13574" width="13.7109375" style="51" customWidth="1"/>
    <col min="13575" max="13575" width="16.28515625" style="51" customWidth="1"/>
    <col min="13576" max="13577" width="13.7109375" style="51" customWidth="1"/>
    <col min="13578" max="13578" width="21" style="51" customWidth="1"/>
    <col min="13579" max="13579" width="0.140625" style="51" customWidth="1"/>
    <col min="13580" max="13824" width="13.7109375" style="51"/>
    <col min="13825" max="13825" width="38.7109375" style="51" customWidth="1"/>
    <col min="13826" max="13830" width="13.7109375" style="51" customWidth="1"/>
    <col min="13831" max="13831" width="16.28515625" style="51" customWidth="1"/>
    <col min="13832" max="13833" width="13.7109375" style="51" customWidth="1"/>
    <col min="13834" max="13834" width="21" style="51" customWidth="1"/>
    <col min="13835" max="13835" width="0.140625" style="51" customWidth="1"/>
    <col min="13836" max="14080" width="13.7109375" style="51"/>
    <col min="14081" max="14081" width="38.7109375" style="51" customWidth="1"/>
    <col min="14082" max="14086" width="13.7109375" style="51" customWidth="1"/>
    <col min="14087" max="14087" width="16.28515625" style="51" customWidth="1"/>
    <col min="14088" max="14089" width="13.7109375" style="51" customWidth="1"/>
    <col min="14090" max="14090" width="21" style="51" customWidth="1"/>
    <col min="14091" max="14091" width="0.140625" style="51" customWidth="1"/>
    <col min="14092" max="14336" width="13.7109375" style="51"/>
    <col min="14337" max="14337" width="38.7109375" style="51" customWidth="1"/>
    <col min="14338" max="14342" width="13.7109375" style="51" customWidth="1"/>
    <col min="14343" max="14343" width="16.28515625" style="51" customWidth="1"/>
    <col min="14344" max="14345" width="13.7109375" style="51" customWidth="1"/>
    <col min="14346" max="14346" width="21" style="51" customWidth="1"/>
    <col min="14347" max="14347" width="0.140625" style="51" customWidth="1"/>
    <col min="14348" max="14592" width="13.7109375" style="51"/>
    <col min="14593" max="14593" width="38.7109375" style="51" customWidth="1"/>
    <col min="14594" max="14598" width="13.7109375" style="51" customWidth="1"/>
    <col min="14599" max="14599" width="16.28515625" style="51" customWidth="1"/>
    <col min="14600" max="14601" width="13.7109375" style="51" customWidth="1"/>
    <col min="14602" max="14602" width="21" style="51" customWidth="1"/>
    <col min="14603" max="14603" width="0.140625" style="51" customWidth="1"/>
    <col min="14604" max="14848" width="13.7109375" style="51"/>
    <col min="14849" max="14849" width="38.7109375" style="51" customWidth="1"/>
    <col min="14850" max="14854" width="13.7109375" style="51" customWidth="1"/>
    <col min="14855" max="14855" width="16.28515625" style="51" customWidth="1"/>
    <col min="14856" max="14857" width="13.7109375" style="51" customWidth="1"/>
    <col min="14858" max="14858" width="21" style="51" customWidth="1"/>
    <col min="14859" max="14859" width="0.140625" style="51" customWidth="1"/>
    <col min="14860" max="15104" width="13.7109375" style="51"/>
    <col min="15105" max="15105" width="38.7109375" style="51" customWidth="1"/>
    <col min="15106" max="15110" width="13.7109375" style="51" customWidth="1"/>
    <col min="15111" max="15111" width="16.28515625" style="51" customWidth="1"/>
    <col min="15112" max="15113" width="13.7109375" style="51" customWidth="1"/>
    <col min="15114" max="15114" width="21" style="51" customWidth="1"/>
    <col min="15115" max="15115" width="0.140625" style="51" customWidth="1"/>
    <col min="15116" max="15360" width="13.7109375" style="51"/>
    <col min="15361" max="15361" width="38.7109375" style="51" customWidth="1"/>
    <col min="15362" max="15366" width="13.7109375" style="51" customWidth="1"/>
    <col min="15367" max="15367" width="16.28515625" style="51" customWidth="1"/>
    <col min="15368" max="15369" width="13.7109375" style="51" customWidth="1"/>
    <col min="15370" max="15370" width="21" style="51" customWidth="1"/>
    <col min="15371" max="15371" width="0.140625" style="51" customWidth="1"/>
    <col min="15372" max="15616" width="13.7109375" style="51"/>
    <col min="15617" max="15617" width="38.7109375" style="51" customWidth="1"/>
    <col min="15618" max="15622" width="13.7109375" style="51" customWidth="1"/>
    <col min="15623" max="15623" width="16.28515625" style="51" customWidth="1"/>
    <col min="15624" max="15625" width="13.7109375" style="51" customWidth="1"/>
    <col min="15626" max="15626" width="21" style="51" customWidth="1"/>
    <col min="15627" max="15627" width="0.140625" style="51" customWidth="1"/>
    <col min="15628" max="15872" width="13.7109375" style="51"/>
    <col min="15873" max="15873" width="38.7109375" style="51" customWidth="1"/>
    <col min="15874" max="15878" width="13.7109375" style="51" customWidth="1"/>
    <col min="15879" max="15879" width="16.28515625" style="51" customWidth="1"/>
    <col min="15880" max="15881" width="13.7109375" style="51" customWidth="1"/>
    <col min="15882" max="15882" width="21" style="51" customWidth="1"/>
    <col min="15883" max="15883" width="0.140625" style="51" customWidth="1"/>
    <col min="15884" max="16128" width="13.7109375" style="51"/>
    <col min="16129" max="16129" width="38.7109375" style="51" customWidth="1"/>
    <col min="16130" max="16134" width="13.7109375" style="51" customWidth="1"/>
    <col min="16135" max="16135" width="16.28515625" style="51" customWidth="1"/>
    <col min="16136" max="16137" width="13.7109375" style="51" customWidth="1"/>
    <col min="16138" max="16138" width="21" style="51" customWidth="1"/>
    <col min="16139" max="16139" width="0.140625" style="51" customWidth="1"/>
    <col min="16140" max="16384" width="13.7109375" style="51"/>
  </cols>
  <sheetData>
    <row r="1" spans="1:12" ht="18" customHeight="1" x14ac:dyDescent="0.2">
      <c r="G1" s="44"/>
      <c r="H1" s="382" t="s">
        <v>119</v>
      </c>
      <c r="I1" s="382"/>
      <c r="J1" s="382"/>
      <c r="K1" s="44"/>
    </row>
    <row r="2" spans="1:12" ht="30.75" customHeight="1" x14ac:dyDescent="0.2">
      <c r="G2" s="76"/>
      <c r="H2" s="392" t="s">
        <v>120</v>
      </c>
      <c r="I2" s="392"/>
      <c r="J2" s="392"/>
      <c r="K2" s="76"/>
    </row>
    <row r="3" spans="1:12" ht="15.75" x14ac:dyDescent="0.25">
      <c r="A3" s="391" t="s">
        <v>0</v>
      </c>
      <c r="B3" s="391"/>
      <c r="C3" s="391"/>
      <c r="G3" s="391" t="s">
        <v>1</v>
      </c>
      <c r="H3" s="391"/>
      <c r="I3" s="391"/>
      <c r="J3" s="391"/>
      <c r="K3" s="391"/>
    </row>
    <row r="4" spans="1:12" ht="15.75" x14ac:dyDescent="0.25">
      <c r="A4" s="371" t="s">
        <v>138</v>
      </c>
      <c r="B4" s="371"/>
      <c r="C4" s="371"/>
      <c r="D4" s="371"/>
      <c r="G4" s="390" t="s">
        <v>139</v>
      </c>
      <c r="H4" s="390"/>
      <c r="I4" s="390"/>
      <c r="J4" s="390"/>
      <c r="K4" s="390"/>
    </row>
    <row r="5" spans="1:12" x14ac:dyDescent="0.2">
      <c r="A5" s="393" t="s">
        <v>2</v>
      </c>
      <c r="B5" s="393"/>
      <c r="C5" s="393"/>
      <c r="D5" s="393"/>
      <c r="G5" s="393" t="s">
        <v>3</v>
      </c>
      <c r="H5" s="393"/>
      <c r="I5" s="393"/>
      <c r="J5" s="393"/>
      <c r="K5" s="393"/>
    </row>
    <row r="6" spans="1:12" ht="15.75" x14ac:dyDescent="0.25">
      <c r="A6" s="371" t="s">
        <v>140</v>
      </c>
      <c r="B6" s="371"/>
      <c r="C6" s="371"/>
      <c r="D6" s="371"/>
      <c r="G6" s="268"/>
      <c r="H6" s="268"/>
      <c r="I6" s="268"/>
      <c r="J6" s="268"/>
      <c r="K6" s="268"/>
    </row>
    <row r="7" spans="1:12" x14ac:dyDescent="0.2">
      <c r="A7" s="394" t="s">
        <v>4</v>
      </c>
      <c r="B7" s="394"/>
      <c r="C7" s="394"/>
      <c r="D7" s="394"/>
      <c r="G7" s="372" t="s">
        <v>4</v>
      </c>
      <c r="H7" s="372"/>
      <c r="I7" s="372"/>
      <c r="J7" s="372"/>
      <c r="K7" s="372"/>
    </row>
    <row r="8" spans="1:12" ht="16.5" customHeight="1" x14ac:dyDescent="0.25">
      <c r="A8" s="86"/>
      <c r="B8" s="87"/>
      <c r="C8" s="383" t="s">
        <v>492</v>
      </c>
      <c r="D8" s="383"/>
      <c r="G8" s="380"/>
      <c r="H8" s="380"/>
      <c r="I8" s="269" t="s">
        <v>137</v>
      </c>
      <c r="J8" s="269"/>
      <c r="K8" s="11"/>
      <c r="L8" s="12"/>
    </row>
    <row r="9" spans="1:12" x14ac:dyDescent="0.2">
      <c r="A9" s="80" t="s">
        <v>123</v>
      </c>
      <c r="B9" s="78"/>
      <c r="C9" s="384" t="s">
        <v>124</v>
      </c>
      <c r="D9" s="384"/>
      <c r="G9" s="381" t="s">
        <v>122</v>
      </c>
      <c r="H9" s="381"/>
      <c r="I9" s="379" t="s">
        <v>121</v>
      </c>
      <c r="J9" s="379"/>
      <c r="K9" s="77"/>
    </row>
    <row r="10" spans="1:12" s="82" customFormat="1" ht="15.75" x14ac:dyDescent="0.25">
      <c r="A10" s="376" t="str">
        <f>G10</f>
        <v>" ____20____ " __октября_  2021г.</v>
      </c>
      <c r="B10" s="376"/>
      <c r="C10" s="376"/>
      <c r="G10" s="376" t="s">
        <v>540</v>
      </c>
      <c r="H10" s="376"/>
      <c r="I10" s="376"/>
      <c r="J10" s="376"/>
    </row>
    <row r="11" spans="1:12" ht="13.5" thickBot="1" x14ac:dyDescent="0.25">
      <c r="J11" s="377" t="s">
        <v>5</v>
      </c>
      <c r="K11" s="378"/>
    </row>
    <row r="12" spans="1:12" ht="15" customHeight="1" x14ac:dyDescent="0.25">
      <c r="A12" s="373" t="s">
        <v>460</v>
      </c>
      <c r="B12" s="373"/>
      <c r="C12" s="373"/>
      <c r="D12" s="373"/>
      <c r="E12" s="373"/>
      <c r="F12" s="373"/>
      <c r="G12" s="373"/>
      <c r="H12" s="353" t="s">
        <v>6</v>
      </c>
      <c r="I12" s="353"/>
      <c r="J12" s="374" t="s">
        <v>7</v>
      </c>
      <c r="K12" s="375"/>
    </row>
    <row r="13" spans="1:12" ht="15" customHeight="1" x14ac:dyDescent="0.25">
      <c r="A13" s="373"/>
      <c r="B13" s="373"/>
      <c r="C13" s="373"/>
      <c r="D13" s="373"/>
      <c r="E13" s="373"/>
      <c r="F13" s="373"/>
      <c r="G13" s="373"/>
      <c r="H13" s="353" t="s">
        <v>8</v>
      </c>
      <c r="I13" s="353"/>
      <c r="J13" s="359" t="s">
        <v>539</v>
      </c>
      <c r="K13" s="360"/>
    </row>
    <row r="14" spans="1:12" ht="15.75" x14ac:dyDescent="0.25">
      <c r="A14" s="267" t="str">
        <f>G10</f>
        <v>" ____20____ " __октября_  2021г.</v>
      </c>
      <c r="B14" s="267"/>
      <c r="C14" s="267"/>
      <c r="D14" s="267"/>
      <c r="E14" s="267"/>
      <c r="F14" s="267"/>
      <c r="G14" s="267"/>
      <c r="H14" s="353" t="s">
        <v>9</v>
      </c>
      <c r="I14" s="353"/>
      <c r="J14" s="359" t="s">
        <v>132</v>
      </c>
      <c r="K14" s="360"/>
    </row>
    <row r="15" spans="1:12" ht="15.75" x14ac:dyDescent="0.25">
      <c r="A15" s="14" t="s">
        <v>10</v>
      </c>
      <c r="B15" s="371" t="s">
        <v>141</v>
      </c>
      <c r="C15" s="371"/>
      <c r="D15" s="371"/>
      <c r="E15" s="371"/>
      <c r="F15" s="371"/>
      <c r="G15" s="371"/>
      <c r="H15" s="353" t="s">
        <v>11</v>
      </c>
      <c r="I15" s="353"/>
      <c r="J15" s="359" t="s">
        <v>133</v>
      </c>
      <c r="K15" s="360"/>
    </row>
    <row r="16" spans="1:12" ht="15.75" x14ac:dyDescent="0.25">
      <c r="A16" s="14" t="s">
        <v>12</v>
      </c>
      <c r="B16" s="371"/>
      <c r="C16" s="371"/>
      <c r="D16" s="371"/>
      <c r="E16" s="371"/>
      <c r="F16" s="371"/>
      <c r="G16" s="371"/>
      <c r="H16" s="353" t="s">
        <v>11</v>
      </c>
      <c r="I16" s="353"/>
      <c r="J16" s="359"/>
      <c r="K16" s="360"/>
    </row>
    <row r="17" spans="1:12" ht="15.75" x14ac:dyDescent="0.25">
      <c r="A17" s="84" t="s">
        <v>13</v>
      </c>
      <c r="B17" s="371" t="s">
        <v>125</v>
      </c>
      <c r="C17" s="371"/>
      <c r="D17" s="371"/>
      <c r="E17" s="371"/>
      <c r="F17" s="371"/>
      <c r="G17" s="371"/>
      <c r="H17" s="353" t="s">
        <v>14</v>
      </c>
      <c r="I17" s="353"/>
      <c r="J17" s="359" t="s">
        <v>533</v>
      </c>
      <c r="K17" s="360"/>
    </row>
    <row r="18" spans="1:12" ht="15.75" x14ac:dyDescent="0.25">
      <c r="A18" s="14" t="s">
        <v>15</v>
      </c>
      <c r="B18" s="358" t="s">
        <v>16</v>
      </c>
      <c r="C18" s="358"/>
      <c r="D18" s="358"/>
      <c r="E18" s="358"/>
      <c r="F18" s="358"/>
      <c r="G18" s="358"/>
      <c r="H18" s="353" t="s">
        <v>17</v>
      </c>
      <c r="I18" s="353"/>
      <c r="J18" s="359" t="s">
        <v>134</v>
      </c>
      <c r="K18" s="360"/>
    </row>
    <row r="19" spans="1:12" ht="15" x14ac:dyDescent="0.25">
      <c r="A19" s="14" t="s">
        <v>126</v>
      </c>
      <c r="B19" s="83"/>
      <c r="C19" s="83"/>
      <c r="D19" s="83"/>
      <c r="E19" s="83"/>
      <c r="F19" s="83"/>
      <c r="G19" s="83"/>
      <c r="H19" s="353" t="s">
        <v>18</v>
      </c>
      <c r="I19" s="353"/>
      <c r="J19" s="359" t="s">
        <v>19</v>
      </c>
      <c r="K19" s="360"/>
    </row>
    <row r="20" spans="1:12" ht="13.5" thickBot="1" x14ac:dyDescent="0.25">
      <c r="B20" s="7"/>
      <c r="C20" s="7"/>
      <c r="D20" s="7"/>
      <c r="E20" s="7"/>
      <c r="F20" s="7"/>
      <c r="G20" s="7"/>
      <c r="H20" s="353" t="s">
        <v>20</v>
      </c>
      <c r="I20" s="353"/>
      <c r="J20" s="354"/>
      <c r="K20" s="355"/>
    </row>
    <row r="21" spans="1:12" s="1" customFormat="1" ht="13.5" x14ac:dyDescent="0.25">
      <c r="A21" s="356"/>
      <c r="B21" s="356"/>
      <c r="C21" s="356"/>
      <c r="D21" s="356"/>
      <c r="E21" s="356"/>
      <c r="F21" s="356"/>
      <c r="G21" s="356"/>
      <c r="H21" s="356"/>
      <c r="I21" s="357"/>
      <c r="J21" s="357"/>
      <c r="K21" s="357"/>
    </row>
    <row r="22" spans="1:12" s="1" customFormat="1" ht="20.25" customHeight="1" x14ac:dyDescent="0.2">
      <c r="A22" s="367" t="s">
        <v>21</v>
      </c>
      <c r="B22" s="367" t="s">
        <v>142</v>
      </c>
      <c r="C22" s="369" t="s">
        <v>22</v>
      </c>
      <c r="D22" s="369"/>
      <c r="E22" s="369"/>
      <c r="F22" s="369"/>
      <c r="G22" s="369"/>
      <c r="H22" s="370"/>
      <c r="I22" s="74" t="s">
        <v>130</v>
      </c>
      <c r="J22" s="368"/>
      <c r="K22" s="366"/>
      <c r="L22" s="366"/>
    </row>
    <row r="23" spans="1:12" s="2" customFormat="1" ht="51" x14ac:dyDescent="0.25">
      <c r="A23" s="367"/>
      <c r="B23" s="367"/>
      <c r="C23" s="64" t="s">
        <v>23</v>
      </c>
      <c r="D23" s="74" t="s">
        <v>24</v>
      </c>
      <c r="E23" s="74" t="s">
        <v>25</v>
      </c>
      <c r="F23" s="74" t="s">
        <v>127</v>
      </c>
      <c r="G23" s="74" t="s">
        <v>128</v>
      </c>
      <c r="H23" s="239" t="s">
        <v>129</v>
      </c>
      <c r="I23" s="74" t="s">
        <v>131</v>
      </c>
      <c r="J23" s="368"/>
      <c r="K23" s="366"/>
      <c r="L23" s="366"/>
    </row>
    <row r="24" spans="1:12" s="1" customFormat="1" x14ac:dyDescent="0.2">
      <c r="A24" s="62">
        <v>1</v>
      </c>
      <c r="B24" s="62">
        <v>2</v>
      </c>
      <c r="C24" s="62">
        <v>3</v>
      </c>
      <c r="D24" s="62">
        <v>4</v>
      </c>
      <c r="E24" s="62">
        <v>5</v>
      </c>
      <c r="F24" s="62">
        <v>6</v>
      </c>
      <c r="G24" s="62">
        <v>7</v>
      </c>
      <c r="H24" s="62">
        <v>8</v>
      </c>
      <c r="I24" s="62"/>
      <c r="J24" s="3"/>
      <c r="K24" s="3"/>
      <c r="L24" s="3"/>
    </row>
    <row r="25" spans="1:12" s="1" customFormat="1" ht="13.5" customHeight="1" x14ac:dyDescent="0.25">
      <c r="A25" s="88" t="s">
        <v>388</v>
      </c>
      <c r="B25" s="89" t="s">
        <v>133</v>
      </c>
      <c r="C25" s="89" t="s">
        <v>143</v>
      </c>
      <c r="D25" s="89" t="s">
        <v>150</v>
      </c>
      <c r="E25" s="89"/>
      <c r="F25" s="89"/>
      <c r="G25" s="89"/>
      <c r="H25" s="90"/>
      <c r="I25" s="90"/>
      <c r="J25" s="3"/>
      <c r="K25" s="3"/>
      <c r="L25" s="3"/>
    </row>
    <row r="26" spans="1:12" s="1" customFormat="1" ht="13.5" customHeight="1" x14ac:dyDescent="0.25">
      <c r="A26" s="88" t="s">
        <v>461</v>
      </c>
      <c r="B26" s="89" t="s">
        <v>133</v>
      </c>
      <c r="C26" s="89" t="s">
        <v>143</v>
      </c>
      <c r="D26" s="89" t="s">
        <v>150</v>
      </c>
      <c r="E26" s="89" t="s">
        <v>490</v>
      </c>
      <c r="F26" s="89"/>
      <c r="G26" s="89"/>
      <c r="H26" s="263"/>
      <c r="I26" s="90"/>
      <c r="J26" s="3"/>
      <c r="K26" s="3"/>
      <c r="L26" s="3"/>
    </row>
    <row r="27" spans="1:12" s="1" customFormat="1" ht="18.75" customHeight="1" x14ac:dyDescent="0.25">
      <c r="A27" s="88" t="s">
        <v>462</v>
      </c>
      <c r="B27" s="89" t="s">
        <v>133</v>
      </c>
      <c r="C27" s="89" t="s">
        <v>143</v>
      </c>
      <c r="D27" s="89" t="s">
        <v>150</v>
      </c>
      <c r="E27" s="89" t="s">
        <v>491</v>
      </c>
      <c r="F27" s="89"/>
      <c r="G27" s="89"/>
      <c r="H27" s="263"/>
      <c r="I27" s="91">
        <f>I28+I33</f>
        <v>3468100</v>
      </c>
      <c r="J27" s="3"/>
      <c r="K27" s="3"/>
      <c r="L27" s="3"/>
    </row>
    <row r="28" spans="1:12" s="1" customFormat="1" ht="32.25" hidden="1" customHeight="1" x14ac:dyDescent="0.25">
      <c r="A28" s="224" t="s">
        <v>374</v>
      </c>
      <c r="B28" s="225" t="s">
        <v>133</v>
      </c>
      <c r="C28" s="225" t="s">
        <v>143</v>
      </c>
      <c r="D28" s="225" t="s">
        <v>150</v>
      </c>
      <c r="E28" s="225" t="s">
        <v>151</v>
      </c>
      <c r="F28" s="225" t="s">
        <v>144</v>
      </c>
      <c r="G28" s="225"/>
      <c r="H28" s="263"/>
      <c r="I28" s="216">
        <f>I29</f>
        <v>0</v>
      </c>
      <c r="J28" s="3"/>
      <c r="K28" s="3"/>
      <c r="L28" s="92"/>
    </row>
    <row r="29" spans="1:12" s="1" customFormat="1" ht="32.25" hidden="1" customHeight="1" x14ac:dyDescent="0.25">
      <c r="A29" s="88" t="s">
        <v>145</v>
      </c>
      <c r="B29" s="89" t="s">
        <v>133</v>
      </c>
      <c r="C29" s="89" t="s">
        <v>143</v>
      </c>
      <c r="D29" s="89" t="s">
        <v>150</v>
      </c>
      <c r="E29" s="89" t="s">
        <v>151</v>
      </c>
      <c r="F29" s="89" t="s">
        <v>146</v>
      </c>
      <c r="G29" s="89"/>
      <c r="H29" s="263"/>
      <c r="I29" s="91">
        <f>SUM(I30:I32)</f>
        <v>0</v>
      </c>
      <c r="J29" s="3"/>
      <c r="K29" s="3"/>
      <c r="L29" s="92"/>
    </row>
    <row r="30" spans="1:12" s="1" customFormat="1" ht="32.25" hidden="1" customHeight="1" x14ac:dyDescent="0.25">
      <c r="A30" s="88" t="s">
        <v>398</v>
      </c>
      <c r="B30" s="89" t="s">
        <v>133</v>
      </c>
      <c r="C30" s="89" t="s">
        <v>143</v>
      </c>
      <c r="D30" s="89" t="s">
        <v>150</v>
      </c>
      <c r="E30" s="89" t="s">
        <v>151</v>
      </c>
      <c r="F30" s="89" t="s">
        <v>146</v>
      </c>
      <c r="G30" s="89" t="s">
        <v>147</v>
      </c>
      <c r="H30" s="263"/>
      <c r="I30" s="91">
        <v>0</v>
      </c>
      <c r="J30" s="3"/>
      <c r="K30" s="3"/>
      <c r="L30" s="92"/>
    </row>
    <row r="31" spans="1:12" s="1" customFormat="1" ht="32.25" hidden="1" customHeight="1" x14ac:dyDescent="0.25">
      <c r="A31" s="88" t="s">
        <v>399</v>
      </c>
      <c r="B31" s="89" t="s">
        <v>133</v>
      </c>
      <c r="C31" s="89" t="s">
        <v>143</v>
      </c>
      <c r="D31" s="89" t="s">
        <v>150</v>
      </c>
      <c r="E31" s="89" t="s">
        <v>151</v>
      </c>
      <c r="F31" s="89" t="s">
        <v>146</v>
      </c>
      <c r="G31" s="89" t="s">
        <v>397</v>
      </c>
      <c r="H31" s="263"/>
      <c r="I31" s="91">
        <v>0</v>
      </c>
      <c r="J31" s="3"/>
      <c r="K31" s="3"/>
      <c r="L31" s="92"/>
    </row>
    <row r="32" spans="1:12" s="1" customFormat="1" ht="15.75" hidden="1" x14ac:dyDescent="0.25">
      <c r="A32" s="88" t="s">
        <v>400</v>
      </c>
      <c r="B32" s="89" t="s">
        <v>133</v>
      </c>
      <c r="C32" s="89" t="s">
        <v>143</v>
      </c>
      <c r="D32" s="89" t="s">
        <v>150</v>
      </c>
      <c r="E32" s="89" t="s">
        <v>151</v>
      </c>
      <c r="F32" s="89" t="s">
        <v>146</v>
      </c>
      <c r="G32" s="89" t="s">
        <v>157</v>
      </c>
      <c r="H32" s="263"/>
      <c r="I32" s="91">
        <v>0</v>
      </c>
      <c r="J32" s="3"/>
      <c r="K32" s="3"/>
      <c r="L32" s="92"/>
    </row>
    <row r="33" spans="1:12" s="1" customFormat="1" ht="47.25" x14ac:dyDescent="0.25">
      <c r="A33" s="232" t="s">
        <v>375</v>
      </c>
      <c r="B33" s="225" t="s">
        <v>133</v>
      </c>
      <c r="C33" s="225" t="s">
        <v>143</v>
      </c>
      <c r="D33" s="225" t="s">
        <v>150</v>
      </c>
      <c r="E33" s="225" t="s">
        <v>491</v>
      </c>
      <c r="F33" s="225" t="s">
        <v>152</v>
      </c>
      <c r="G33" s="225"/>
      <c r="H33" s="263"/>
      <c r="I33" s="216">
        <f>I34</f>
        <v>3468100</v>
      </c>
      <c r="J33" s="3"/>
      <c r="K33" s="3"/>
      <c r="L33" s="92"/>
    </row>
    <row r="34" spans="1:12" s="1" customFormat="1" ht="30.75" customHeight="1" x14ac:dyDescent="0.25">
      <c r="A34" s="152" t="s">
        <v>376</v>
      </c>
      <c r="B34" s="89" t="s">
        <v>133</v>
      </c>
      <c r="C34" s="89" t="s">
        <v>143</v>
      </c>
      <c r="D34" s="89" t="s">
        <v>150</v>
      </c>
      <c r="E34" s="89" t="s">
        <v>491</v>
      </c>
      <c r="F34" s="89" t="s">
        <v>153</v>
      </c>
      <c r="G34" s="89"/>
      <c r="H34" s="263"/>
      <c r="I34" s="91">
        <f>SUM(I35:I45)</f>
        <v>3468100</v>
      </c>
      <c r="J34" s="3"/>
      <c r="K34" s="3"/>
      <c r="L34" s="92"/>
    </row>
    <row r="35" spans="1:12" s="1" customFormat="1" ht="32.25" customHeight="1" x14ac:dyDescent="0.25">
      <c r="A35" s="88" t="s">
        <v>401</v>
      </c>
      <c r="B35" s="89" t="s">
        <v>133</v>
      </c>
      <c r="C35" s="89" t="s">
        <v>143</v>
      </c>
      <c r="D35" s="89" t="s">
        <v>150</v>
      </c>
      <c r="E35" s="89" t="s">
        <v>491</v>
      </c>
      <c r="F35" s="89" t="s">
        <v>153</v>
      </c>
      <c r="G35" s="89" t="s">
        <v>154</v>
      </c>
      <c r="H35" s="264" t="s">
        <v>526</v>
      </c>
      <c r="I35" s="91">
        <f>370000+92400</f>
        <v>462400</v>
      </c>
      <c r="J35" s="3"/>
      <c r="K35" s="3"/>
      <c r="L35" s="234" t="s">
        <v>480</v>
      </c>
    </row>
    <row r="36" spans="1:12" s="1" customFormat="1" ht="31.5" hidden="1" customHeight="1" x14ac:dyDescent="0.25">
      <c r="A36" s="88" t="s">
        <v>402</v>
      </c>
      <c r="B36" s="89" t="s">
        <v>133</v>
      </c>
      <c r="C36" s="89" t="s">
        <v>143</v>
      </c>
      <c r="D36" s="89" t="s">
        <v>150</v>
      </c>
      <c r="E36" s="89" t="s">
        <v>491</v>
      </c>
      <c r="F36" s="89" t="s">
        <v>153</v>
      </c>
      <c r="G36" s="93" t="s">
        <v>155</v>
      </c>
      <c r="H36" s="264"/>
      <c r="I36" s="91"/>
      <c r="J36" s="3"/>
      <c r="K36" s="3"/>
      <c r="L36" s="234"/>
    </row>
    <row r="37" spans="1:12" s="1" customFormat="1" ht="32.25" customHeight="1" x14ac:dyDescent="0.25">
      <c r="A37" s="88" t="s">
        <v>403</v>
      </c>
      <c r="B37" s="89" t="s">
        <v>133</v>
      </c>
      <c r="C37" s="89" t="s">
        <v>143</v>
      </c>
      <c r="D37" s="89" t="s">
        <v>150</v>
      </c>
      <c r="E37" s="89" t="s">
        <v>491</v>
      </c>
      <c r="F37" s="89" t="s">
        <v>153</v>
      </c>
      <c r="G37" s="93" t="s">
        <v>156</v>
      </c>
      <c r="H37" s="264" t="s">
        <v>521</v>
      </c>
      <c r="I37" s="91">
        <v>250000</v>
      </c>
      <c r="J37" s="3"/>
      <c r="K37" s="3"/>
      <c r="L37" s="234" t="s">
        <v>482</v>
      </c>
    </row>
    <row r="38" spans="1:12" s="1" customFormat="1" ht="30.75" customHeight="1" x14ac:dyDescent="0.25">
      <c r="A38" s="88" t="s">
        <v>400</v>
      </c>
      <c r="B38" s="89" t="s">
        <v>133</v>
      </c>
      <c r="C38" s="89" t="s">
        <v>143</v>
      </c>
      <c r="D38" s="89" t="s">
        <v>150</v>
      </c>
      <c r="E38" s="89" t="s">
        <v>491</v>
      </c>
      <c r="F38" s="89" t="s">
        <v>153</v>
      </c>
      <c r="G38" s="89" t="s">
        <v>157</v>
      </c>
      <c r="H38" s="264" t="s">
        <v>527</v>
      </c>
      <c r="I38" s="91">
        <v>239300</v>
      </c>
      <c r="J38" s="3"/>
      <c r="K38" s="3"/>
      <c r="L38" s="235" t="s">
        <v>483</v>
      </c>
    </row>
    <row r="39" spans="1:12" s="1" customFormat="1" ht="30.75" customHeight="1" x14ac:dyDescent="0.25">
      <c r="A39" s="88" t="s">
        <v>404</v>
      </c>
      <c r="B39" s="89" t="s">
        <v>133</v>
      </c>
      <c r="C39" s="89" t="s">
        <v>143</v>
      </c>
      <c r="D39" s="89" t="s">
        <v>150</v>
      </c>
      <c r="E39" s="89" t="s">
        <v>491</v>
      </c>
      <c r="F39" s="89" t="s">
        <v>153</v>
      </c>
      <c r="G39" s="89" t="s">
        <v>159</v>
      </c>
      <c r="H39" s="264" t="s">
        <v>528</v>
      </c>
      <c r="I39" s="91">
        <f>382700-172400</f>
        <v>210300</v>
      </c>
      <c r="J39" s="3"/>
      <c r="K39" s="3"/>
      <c r="L39" s="234" t="s">
        <v>486</v>
      </c>
    </row>
    <row r="40" spans="1:12" s="1" customFormat="1" ht="33.75" customHeight="1" x14ac:dyDescent="0.25">
      <c r="A40" s="88" t="s">
        <v>405</v>
      </c>
      <c r="B40" s="89" t="s">
        <v>133</v>
      </c>
      <c r="C40" s="89" t="s">
        <v>143</v>
      </c>
      <c r="D40" s="89" t="s">
        <v>150</v>
      </c>
      <c r="E40" s="89" t="s">
        <v>491</v>
      </c>
      <c r="F40" s="89" t="s">
        <v>153</v>
      </c>
      <c r="G40" s="93" t="s">
        <v>377</v>
      </c>
      <c r="H40" s="264" t="s">
        <v>529</v>
      </c>
      <c r="I40" s="91">
        <v>30200</v>
      </c>
      <c r="J40" s="3"/>
      <c r="K40" s="3"/>
      <c r="L40" s="3"/>
    </row>
    <row r="41" spans="1:12" s="1" customFormat="1" ht="32.25" customHeight="1" x14ac:dyDescent="0.25">
      <c r="A41" s="88" t="s">
        <v>406</v>
      </c>
      <c r="B41" s="89" t="s">
        <v>133</v>
      </c>
      <c r="C41" s="89" t="s">
        <v>143</v>
      </c>
      <c r="D41" s="89" t="s">
        <v>150</v>
      </c>
      <c r="E41" s="89" t="s">
        <v>491</v>
      </c>
      <c r="F41" s="89" t="s">
        <v>153</v>
      </c>
      <c r="G41" s="93" t="s">
        <v>378</v>
      </c>
      <c r="H41" s="264" t="s">
        <v>522</v>
      </c>
      <c r="I41" s="91">
        <f>1085500-91200+243700</f>
        <v>1238000</v>
      </c>
      <c r="J41" s="3"/>
      <c r="K41" s="3"/>
      <c r="L41" s="3"/>
    </row>
    <row r="42" spans="1:12" s="1" customFormat="1" ht="32.25" customHeight="1" x14ac:dyDescent="0.25">
      <c r="A42" s="88" t="s">
        <v>407</v>
      </c>
      <c r="B42" s="89" t="s">
        <v>133</v>
      </c>
      <c r="C42" s="89" t="s">
        <v>143</v>
      </c>
      <c r="D42" s="89" t="s">
        <v>150</v>
      </c>
      <c r="E42" s="89" t="s">
        <v>491</v>
      </c>
      <c r="F42" s="89" t="s">
        <v>153</v>
      </c>
      <c r="G42" s="93" t="s">
        <v>379</v>
      </c>
      <c r="H42" s="264" t="s">
        <v>530</v>
      </c>
      <c r="I42" s="91">
        <f>176900-76900</f>
        <v>100000</v>
      </c>
      <c r="J42" s="3"/>
      <c r="K42" s="3"/>
      <c r="L42" s="3"/>
    </row>
    <row r="43" spans="1:12" s="1" customFormat="1" ht="32.25" customHeight="1" x14ac:dyDescent="0.25">
      <c r="A43" s="88" t="s">
        <v>408</v>
      </c>
      <c r="B43" s="89" t="s">
        <v>133</v>
      </c>
      <c r="C43" s="89" t="s">
        <v>143</v>
      </c>
      <c r="D43" s="89" t="s">
        <v>150</v>
      </c>
      <c r="E43" s="89" t="s">
        <v>491</v>
      </c>
      <c r="F43" s="89" t="s">
        <v>153</v>
      </c>
      <c r="G43" s="93" t="s">
        <v>380</v>
      </c>
      <c r="H43" s="264" t="s">
        <v>524</v>
      </c>
      <c r="I43" s="91">
        <v>50000</v>
      </c>
      <c r="J43" s="3"/>
      <c r="K43" s="3"/>
      <c r="L43" s="3"/>
    </row>
    <row r="44" spans="1:12" s="1" customFormat="1" ht="32.25" customHeight="1" x14ac:dyDescent="0.25">
      <c r="A44" s="88" t="s">
        <v>410</v>
      </c>
      <c r="B44" s="89" t="s">
        <v>133</v>
      </c>
      <c r="C44" s="89" t="s">
        <v>143</v>
      </c>
      <c r="D44" s="89" t="s">
        <v>150</v>
      </c>
      <c r="E44" s="89" t="s">
        <v>491</v>
      </c>
      <c r="F44" s="89" t="s">
        <v>153</v>
      </c>
      <c r="G44" s="93" t="s">
        <v>381</v>
      </c>
      <c r="H44" s="264" t="s">
        <v>525</v>
      </c>
      <c r="I44" s="91">
        <v>887900</v>
      </c>
      <c r="J44" s="3"/>
      <c r="K44" s="3"/>
      <c r="L44" s="234" t="s">
        <v>489</v>
      </c>
    </row>
    <row r="45" spans="1:12" s="1" customFormat="1" ht="31.5" customHeight="1" x14ac:dyDescent="0.25">
      <c r="A45" s="88" t="s">
        <v>411</v>
      </c>
      <c r="B45" s="89" t="s">
        <v>133</v>
      </c>
      <c r="C45" s="89" t="s">
        <v>143</v>
      </c>
      <c r="D45" s="89" t="s">
        <v>150</v>
      </c>
      <c r="E45" s="89" t="s">
        <v>491</v>
      </c>
      <c r="F45" s="89" t="s">
        <v>153</v>
      </c>
      <c r="G45" s="93" t="s">
        <v>409</v>
      </c>
      <c r="H45" s="264" t="s">
        <v>531</v>
      </c>
      <c r="I45" s="91">
        <v>0</v>
      </c>
      <c r="J45" s="3"/>
      <c r="K45" s="3"/>
      <c r="L45" s="3"/>
    </row>
    <row r="46" spans="1:12" s="1" customFormat="1" ht="21.75" customHeight="1" x14ac:dyDescent="0.25">
      <c r="A46" s="224" t="s">
        <v>390</v>
      </c>
      <c r="B46" s="225" t="s">
        <v>133</v>
      </c>
      <c r="C46" s="225" t="s">
        <v>143</v>
      </c>
      <c r="D46" s="225" t="s">
        <v>150</v>
      </c>
      <c r="E46" s="89" t="s">
        <v>491</v>
      </c>
      <c r="F46" s="225" t="s">
        <v>389</v>
      </c>
      <c r="G46" s="226"/>
      <c r="H46" s="264"/>
      <c r="I46" s="216">
        <f>I47+I49+I48</f>
        <v>245200</v>
      </c>
      <c r="J46" s="3"/>
      <c r="K46" s="3"/>
      <c r="L46" s="3"/>
    </row>
    <row r="47" spans="1:12" s="1" customFormat="1" ht="30.75" customHeight="1" x14ac:dyDescent="0.25">
      <c r="A47" s="88" t="s">
        <v>391</v>
      </c>
      <c r="B47" s="89" t="s">
        <v>133</v>
      </c>
      <c r="C47" s="89" t="s">
        <v>143</v>
      </c>
      <c r="D47" s="89" t="s">
        <v>150</v>
      </c>
      <c r="E47" s="89" t="s">
        <v>491</v>
      </c>
      <c r="F47" s="89" t="s">
        <v>382</v>
      </c>
      <c r="G47" s="93" t="s">
        <v>158</v>
      </c>
      <c r="H47" s="264" t="s">
        <v>532</v>
      </c>
      <c r="I47" s="91">
        <f>205600-3000-66800</f>
        <v>135800</v>
      </c>
      <c r="J47" s="3"/>
      <c r="K47" s="3"/>
      <c r="L47" s="3"/>
    </row>
    <row r="48" spans="1:12" s="1" customFormat="1" ht="21" hidden="1" customHeight="1" x14ac:dyDescent="0.25">
      <c r="A48" s="88" t="s">
        <v>394</v>
      </c>
      <c r="B48" s="89"/>
      <c r="C48" s="89" t="s">
        <v>143</v>
      </c>
      <c r="D48" s="89" t="s">
        <v>150</v>
      </c>
      <c r="E48" s="89" t="s">
        <v>491</v>
      </c>
      <c r="F48" s="89" t="s">
        <v>393</v>
      </c>
      <c r="G48" s="93" t="s">
        <v>158</v>
      </c>
      <c r="H48" s="264"/>
      <c r="I48" s="91"/>
      <c r="J48" s="3"/>
      <c r="K48" s="3"/>
      <c r="L48" s="3"/>
    </row>
    <row r="49" spans="1:14" s="1" customFormat="1" ht="33" customHeight="1" x14ac:dyDescent="0.25">
      <c r="A49" s="88" t="s">
        <v>385</v>
      </c>
      <c r="B49" s="89" t="s">
        <v>133</v>
      </c>
      <c r="C49" s="89" t="s">
        <v>143</v>
      </c>
      <c r="D49" s="89" t="s">
        <v>150</v>
      </c>
      <c r="E49" s="89" t="s">
        <v>491</v>
      </c>
      <c r="F49" s="89" t="s">
        <v>383</v>
      </c>
      <c r="G49" s="93" t="s">
        <v>384</v>
      </c>
      <c r="H49" s="264" t="s">
        <v>532</v>
      </c>
      <c r="I49" s="91">
        <v>109400</v>
      </c>
      <c r="J49" s="3"/>
      <c r="K49" s="3"/>
      <c r="L49" s="3"/>
    </row>
    <row r="50" spans="1:14" s="1" customFormat="1" ht="15.75" x14ac:dyDescent="0.25">
      <c r="A50" s="385" t="s">
        <v>136</v>
      </c>
      <c r="B50" s="385"/>
      <c r="C50" s="89" t="s">
        <v>143</v>
      </c>
      <c r="D50" s="89" t="s">
        <v>150</v>
      </c>
      <c r="E50" s="89" t="s">
        <v>491</v>
      </c>
      <c r="F50" s="90"/>
      <c r="G50" s="90"/>
      <c r="H50" s="263"/>
      <c r="I50" s="91">
        <f>I28+I33+I46</f>
        <v>3713300</v>
      </c>
      <c r="J50" s="4"/>
      <c r="K50" s="4"/>
      <c r="L50" s="92"/>
      <c r="M50" s="94"/>
      <c r="N50" s="386"/>
    </row>
    <row r="51" spans="1:14" ht="15.75" x14ac:dyDescent="0.25">
      <c r="A51" s="388" t="s">
        <v>148</v>
      </c>
      <c r="B51" s="388"/>
      <c r="C51" s="388"/>
      <c r="D51" s="388"/>
      <c r="E51" s="388"/>
      <c r="F51" s="388"/>
      <c r="G51" s="389"/>
      <c r="H51" s="95"/>
      <c r="I51" s="216">
        <f>I50</f>
        <v>3713300</v>
      </c>
      <c r="J51" s="5"/>
      <c r="K51" s="5"/>
      <c r="L51" s="5"/>
      <c r="N51" s="387"/>
    </row>
    <row r="52" spans="1:14" ht="15.75" x14ac:dyDescent="0.25">
      <c r="A52" s="361" t="s">
        <v>149</v>
      </c>
      <c r="B52" s="361"/>
      <c r="C52" s="361"/>
      <c r="D52" s="361"/>
      <c r="E52" s="361"/>
      <c r="F52" s="361"/>
      <c r="G52" s="361"/>
      <c r="H52" s="361"/>
      <c r="I52" s="361"/>
      <c r="J52" s="361"/>
      <c r="K52" s="5"/>
      <c r="L52" s="5"/>
    </row>
    <row r="53" spans="1:14" ht="12.75" hidden="1" customHeight="1" x14ac:dyDescent="0.2">
      <c r="A53" s="6"/>
      <c r="B53" s="6"/>
      <c r="C53" s="6"/>
      <c r="D53" s="6"/>
      <c r="E53" s="6"/>
      <c r="F53" s="6"/>
      <c r="G53" s="6"/>
      <c r="H53" s="4"/>
      <c r="I53" s="5"/>
      <c r="J53" s="5"/>
      <c r="K53" s="5"/>
      <c r="L53" s="5"/>
    </row>
    <row r="54" spans="1:14" ht="33" customHeight="1" x14ac:dyDescent="0.25">
      <c r="A54" s="271" t="s">
        <v>29</v>
      </c>
      <c r="B54" s="271"/>
      <c r="C54" s="362" t="str">
        <f>G4</f>
        <v>Директор МКОШИ им. Д. Б. Закирова</v>
      </c>
      <c r="D54" s="363"/>
      <c r="E54" s="364"/>
      <c r="F54" s="364"/>
      <c r="G54" s="365" t="str">
        <f>I8</f>
        <v>Е. В. Коваленко</v>
      </c>
      <c r="H54" s="365"/>
      <c r="I54" s="7"/>
    </row>
    <row r="55" spans="1:14" x14ac:dyDescent="0.2">
      <c r="A55" s="400" t="s">
        <v>30</v>
      </c>
      <c r="B55" s="400"/>
      <c r="C55" s="395" t="s">
        <v>31</v>
      </c>
      <c r="D55" s="395"/>
      <c r="E55" s="395" t="s">
        <v>32</v>
      </c>
      <c r="F55" s="395"/>
      <c r="G55" s="395" t="s">
        <v>33</v>
      </c>
      <c r="H55" s="395"/>
    </row>
    <row r="56" spans="1:14" x14ac:dyDescent="0.2">
      <c r="A56" s="8"/>
      <c r="B56" s="75"/>
      <c r="C56" s="75"/>
      <c r="D56" s="75"/>
      <c r="E56" s="75"/>
      <c r="F56" s="75"/>
      <c r="G56" s="75"/>
      <c r="H56" s="240"/>
    </row>
    <row r="57" spans="1:14" ht="15.75" x14ac:dyDescent="0.25">
      <c r="A57" s="396" t="s">
        <v>34</v>
      </c>
      <c r="B57" s="396"/>
      <c r="C57" s="397"/>
      <c r="D57" s="397"/>
      <c r="E57" s="398"/>
      <c r="F57" s="398"/>
      <c r="G57" s="399"/>
      <c r="H57" s="399"/>
    </row>
    <row r="58" spans="1:14" x14ac:dyDescent="0.2">
      <c r="B58" s="9" t="s">
        <v>36</v>
      </c>
      <c r="C58" s="401" t="s">
        <v>37</v>
      </c>
      <c r="D58" s="401"/>
      <c r="E58" s="395" t="s">
        <v>32</v>
      </c>
      <c r="F58" s="395"/>
      <c r="G58" s="395" t="s">
        <v>33</v>
      </c>
      <c r="H58" s="395"/>
    </row>
    <row r="59" spans="1:14" ht="15.75" x14ac:dyDescent="0.25">
      <c r="A59" s="267" t="s">
        <v>38</v>
      </c>
      <c r="B59" s="267"/>
      <c r="C59" s="275" t="s">
        <v>118</v>
      </c>
      <c r="D59" s="281"/>
      <c r="E59" s="399"/>
      <c r="F59" s="399"/>
      <c r="G59" s="281" t="s">
        <v>35</v>
      </c>
      <c r="H59" s="281"/>
      <c r="I59" s="402" t="s">
        <v>135</v>
      </c>
      <c r="J59" s="402"/>
    </row>
    <row r="60" spans="1:14" x14ac:dyDescent="0.2">
      <c r="B60" s="10" t="s">
        <v>39</v>
      </c>
      <c r="C60" s="401" t="s">
        <v>37</v>
      </c>
      <c r="D60" s="401"/>
      <c r="E60" s="403" t="s">
        <v>32</v>
      </c>
      <c r="F60" s="403"/>
      <c r="G60" s="403" t="s">
        <v>33</v>
      </c>
      <c r="H60" s="403"/>
      <c r="I60" s="404" t="s">
        <v>40</v>
      </c>
      <c r="J60" s="404"/>
    </row>
    <row r="61" spans="1:14" ht="15.75" x14ac:dyDescent="0.25">
      <c r="A61" s="82" t="str">
        <f>G10</f>
        <v>" ____20____ " __октября_  2021г.</v>
      </c>
    </row>
    <row r="62" spans="1:14" ht="12.75" hidden="1" customHeight="1" x14ac:dyDescent="0.2"/>
    <row r="63" spans="1:14" ht="12.75" hidden="1" customHeight="1" x14ac:dyDescent="0.2"/>
    <row r="64" spans="1:14" ht="12.75" hidden="1" customHeight="1" x14ac:dyDescent="0.2"/>
    <row r="67" ht="12.75" hidden="1" customHeight="1" x14ac:dyDescent="0.2"/>
    <row r="70" ht="12.75" hidden="1" customHeight="1" x14ac:dyDescent="0.2"/>
    <row r="72" ht="20.25" customHeight="1" x14ac:dyDescent="0.2"/>
    <row r="73" ht="19.5" customHeight="1" x14ac:dyDescent="0.2"/>
    <row r="75" ht="39" customHeight="1" x14ac:dyDescent="0.2"/>
    <row r="78" ht="15.75" customHeight="1" x14ac:dyDescent="0.2"/>
  </sheetData>
  <mergeCells count="80">
    <mergeCell ref="I59:J59"/>
    <mergeCell ref="C60:D60"/>
    <mergeCell ref="E60:F60"/>
    <mergeCell ref="G60:H60"/>
    <mergeCell ref="I60:J60"/>
    <mergeCell ref="C58:D58"/>
    <mergeCell ref="E58:F58"/>
    <mergeCell ref="G58:H58"/>
    <mergeCell ref="A59:B59"/>
    <mergeCell ref="C59:D59"/>
    <mergeCell ref="E59:F59"/>
    <mergeCell ref="G59:H59"/>
    <mergeCell ref="E55:F55"/>
    <mergeCell ref="G55:H55"/>
    <mergeCell ref="A57:B57"/>
    <mergeCell ref="C57:D57"/>
    <mergeCell ref="E57:F57"/>
    <mergeCell ref="G57:H57"/>
    <mergeCell ref="A55:B55"/>
    <mergeCell ref="C55:D55"/>
    <mergeCell ref="H1:J1"/>
    <mergeCell ref="C8:D8"/>
    <mergeCell ref="C9:D9"/>
    <mergeCell ref="A50:B50"/>
    <mergeCell ref="N50:N51"/>
    <mergeCell ref="A51:G51"/>
    <mergeCell ref="A4:D4"/>
    <mergeCell ref="G4:K4"/>
    <mergeCell ref="A3:C3"/>
    <mergeCell ref="G3:K3"/>
    <mergeCell ref="H2:J2"/>
    <mergeCell ref="A5:D5"/>
    <mergeCell ref="G5:K5"/>
    <mergeCell ref="A6:D6"/>
    <mergeCell ref="G6:K6"/>
    <mergeCell ref="A7:D7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G8:H8"/>
    <mergeCell ref="G9:H9"/>
    <mergeCell ref="A14:G14"/>
    <mergeCell ref="H14:I14"/>
    <mergeCell ref="J14:K14"/>
    <mergeCell ref="B15:G15"/>
    <mergeCell ref="H15:I15"/>
    <mergeCell ref="J15:K15"/>
    <mergeCell ref="B16:G16"/>
    <mergeCell ref="H16:I16"/>
    <mergeCell ref="J16:K16"/>
    <mergeCell ref="B17:G17"/>
    <mergeCell ref="H17:I17"/>
    <mergeCell ref="J17:K17"/>
    <mergeCell ref="L22:L23"/>
    <mergeCell ref="A22:A23"/>
    <mergeCell ref="B22:B23"/>
    <mergeCell ref="J22:J23"/>
    <mergeCell ref="K22:K23"/>
    <mergeCell ref="C22:H22"/>
    <mergeCell ref="A52:J52"/>
    <mergeCell ref="A54:B54"/>
    <mergeCell ref="C54:D54"/>
    <mergeCell ref="E54:F54"/>
    <mergeCell ref="G54:H54"/>
    <mergeCell ref="H20:I20"/>
    <mergeCell ref="J20:K20"/>
    <mergeCell ref="A21:K21"/>
    <mergeCell ref="B18:G18"/>
    <mergeCell ref="H18:I18"/>
    <mergeCell ref="J18:K18"/>
    <mergeCell ref="H19:I19"/>
    <mergeCell ref="J19:K19"/>
  </mergeCells>
  <pageMargins left="0.7" right="0.7" top="0.75" bottom="0.75" header="0.3" footer="0.3"/>
  <pageSetup paperSize="9" scale="60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Y46"/>
  <sheetViews>
    <sheetView view="pageBreakPreview" zoomScaleSheetLayoutView="100" workbookViewId="0">
      <selection activeCell="A7" sqref="A7:XFD13"/>
    </sheetView>
  </sheetViews>
  <sheetFormatPr defaultColWidth="0.85546875" defaultRowHeight="15" x14ac:dyDescent="0.25"/>
  <cols>
    <col min="1" max="3" width="0.85546875" style="14"/>
    <col min="4" max="4" width="2.7109375" style="14" customWidth="1"/>
    <col min="5" max="5" width="0.85546875" style="14"/>
    <col min="6" max="6" width="2.5703125" style="14" customWidth="1"/>
    <col min="7" max="43" width="0.85546875" style="14"/>
    <col min="44" max="44" width="2.85546875" style="14" customWidth="1"/>
    <col min="45" max="56" width="0.85546875" style="14"/>
    <col min="57" max="57" width="2" style="14" customWidth="1"/>
    <col min="58" max="58" width="2.85546875" style="14" customWidth="1"/>
    <col min="59" max="68" width="0.85546875" style="14"/>
    <col min="69" max="69" width="1.42578125" style="14" customWidth="1"/>
    <col min="70" max="70" width="0.85546875" style="14"/>
    <col min="71" max="71" width="3.28515625" style="14" customWidth="1"/>
    <col min="72" max="72" width="4.140625" style="14" customWidth="1"/>
    <col min="73" max="73" width="24.28515625" style="14" customWidth="1"/>
    <col min="74" max="82" width="0.85546875" style="14"/>
    <col min="83" max="83" width="2.28515625" style="14" customWidth="1"/>
    <col min="84" max="84" width="3.7109375" style="14" customWidth="1"/>
    <col min="85" max="85" width="8" style="14" customWidth="1"/>
    <col min="86" max="86" width="4.5703125" style="14" bestFit="1" customWidth="1"/>
    <col min="87" max="99" width="0.85546875" style="14"/>
    <col min="100" max="103" width="0.85546875" style="14" customWidth="1"/>
    <col min="104" max="104" width="1.85546875" style="14" customWidth="1"/>
    <col min="105" max="105" width="0.140625" style="14" customWidth="1"/>
    <col min="106" max="274" width="0.85546875" style="14" hidden="1" customWidth="1"/>
    <col min="275" max="275" width="2.7109375" style="14" hidden="1" customWidth="1"/>
    <col min="276" max="276" width="0.85546875" style="14" hidden="1" customWidth="1"/>
    <col min="277" max="277" width="2.5703125" style="14" hidden="1" customWidth="1"/>
    <col min="278" max="327" width="0.85546875" style="14" hidden="1" customWidth="1"/>
    <col min="328" max="328" width="2" style="14" hidden="1" customWidth="1"/>
    <col min="329" max="329" width="2.85546875" style="14" hidden="1" customWidth="1"/>
    <col min="330" max="341" width="0.85546875" style="14" hidden="1" customWidth="1"/>
    <col min="342" max="342" width="1.85546875" style="14" hidden="1" customWidth="1"/>
    <col min="343" max="353" width="0.85546875" style="14" hidden="1" customWidth="1"/>
    <col min="354" max="354" width="2.28515625" style="14" hidden="1" customWidth="1"/>
    <col min="355" max="469" width="0.85546875" style="14" hidden="1" customWidth="1"/>
    <col min="470" max="470" width="0.140625" style="14" hidden="1" customWidth="1"/>
    <col min="471" max="530" width="0.85546875" style="14" hidden="1" customWidth="1"/>
    <col min="531" max="531" width="2.7109375" style="14" hidden="1" customWidth="1"/>
    <col min="532" max="532" width="0.85546875" style="14" hidden="1" customWidth="1"/>
    <col min="533" max="533" width="2.5703125" style="14" hidden="1" customWidth="1"/>
    <col min="534" max="583" width="0.85546875" style="14" hidden="1" customWidth="1"/>
    <col min="584" max="584" width="2" style="14" hidden="1" customWidth="1"/>
    <col min="585" max="585" width="2.85546875" style="14" hidden="1" customWidth="1"/>
    <col min="586" max="597" width="0.85546875" style="14" hidden="1" customWidth="1"/>
    <col min="598" max="598" width="1.85546875" style="14" hidden="1" customWidth="1"/>
    <col min="599" max="609" width="0.85546875" style="14" hidden="1" customWidth="1"/>
    <col min="610" max="610" width="2.28515625" style="14" hidden="1" customWidth="1"/>
    <col min="611" max="622" width="0.85546875" style="14" hidden="1" customWidth="1"/>
    <col min="623" max="623" width="0.85546875" hidden="1" customWidth="1"/>
    <col min="624" max="16384" width="0.85546875" style="14"/>
  </cols>
  <sheetData>
    <row r="1" spans="1:623" ht="32.25" customHeight="1" x14ac:dyDescent="0.25">
      <c r="A1" s="433" t="s">
        <v>387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3"/>
      <c r="AG1" s="433"/>
      <c r="AH1" s="433"/>
      <c r="AI1" s="433"/>
      <c r="AJ1" s="433"/>
      <c r="AK1" s="433"/>
      <c r="AL1" s="433"/>
      <c r="AM1" s="433"/>
      <c r="AN1" s="433"/>
      <c r="AO1" s="433"/>
      <c r="AP1" s="433"/>
      <c r="AQ1" s="433"/>
      <c r="AR1" s="433"/>
      <c r="AS1" s="433"/>
      <c r="AT1" s="433"/>
      <c r="AU1" s="433"/>
      <c r="AV1" s="433"/>
      <c r="AW1" s="433"/>
      <c r="AX1" s="433"/>
      <c r="AY1" s="433"/>
      <c r="AZ1" s="433"/>
      <c r="BA1" s="433"/>
      <c r="BB1" s="433"/>
      <c r="BC1" s="433"/>
      <c r="BD1" s="433"/>
      <c r="BE1" s="433"/>
      <c r="BF1" s="433"/>
      <c r="BG1" s="433"/>
      <c r="BH1" s="433"/>
      <c r="BI1" s="433"/>
      <c r="BJ1" s="433"/>
      <c r="BK1" s="433"/>
      <c r="BL1" s="433"/>
      <c r="BM1" s="433"/>
      <c r="BN1" s="433"/>
      <c r="BO1" s="433"/>
      <c r="BP1" s="433"/>
      <c r="BQ1" s="433"/>
      <c r="BR1" s="433"/>
      <c r="BS1" s="433"/>
      <c r="BT1" s="433"/>
      <c r="BU1" s="433"/>
      <c r="BV1" s="433"/>
      <c r="BW1" s="433"/>
      <c r="BX1" s="433"/>
      <c r="BY1" s="433"/>
      <c r="BZ1" s="433"/>
      <c r="CA1" s="433"/>
      <c r="CB1" s="433"/>
      <c r="CC1" s="433"/>
      <c r="CD1" s="433"/>
      <c r="CE1" s="433"/>
      <c r="CF1" s="433"/>
      <c r="CG1" s="433"/>
      <c r="CH1" s="433"/>
      <c r="CI1" s="433"/>
      <c r="CJ1" s="433"/>
      <c r="CK1" s="433"/>
      <c r="CL1" s="433"/>
      <c r="CM1" s="433"/>
      <c r="CN1" s="433"/>
      <c r="CO1" s="433"/>
      <c r="CP1" s="433"/>
      <c r="CQ1" s="433"/>
      <c r="CR1" s="433"/>
      <c r="CS1" s="433"/>
      <c r="CT1" s="433"/>
      <c r="CU1" s="433"/>
      <c r="CV1" s="433"/>
      <c r="CW1" s="433"/>
      <c r="CX1" s="433"/>
      <c r="CY1" s="433"/>
      <c r="CZ1" s="433"/>
      <c r="DA1" s="433"/>
    </row>
    <row r="2" spans="1:623" ht="21" customHeight="1" x14ac:dyDescent="0.25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19"/>
      <c r="CD2" s="219"/>
      <c r="CE2" s="219"/>
      <c r="CF2" s="219"/>
      <c r="CG2" s="219"/>
      <c r="CH2" s="219"/>
      <c r="CI2" s="219"/>
      <c r="CJ2" s="219"/>
      <c r="CK2" s="219"/>
      <c r="CL2" s="219"/>
      <c r="CM2" s="219"/>
      <c r="CN2" s="219"/>
      <c r="CO2" s="219"/>
      <c r="CP2" s="219"/>
      <c r="CQ2" s="219"/>
      <c r="CR2" s="219"/>
      <c r="CS2" s="219"/>
      <c r="CT2" s="219"/>
      <c r="CU2" s="219"/>
      <c r="CV2" s="219"/>
      <c r="CW2" s="219"/>
      <c r="CX2" s="219"/>
      <c r="CY2" s="219"/>
      <c r="CZ2" s="219"/>
      <c r="DA2" s="219"/>
      <c r="WY2" s="223"/>
    </row>
    <row r="3" spans="1:623" x14ac:dyDescent="0.25">
      <c r="A3" s="426" t="s">
        <v>414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  <c r="U3" s="426"/>
      <c r="V3" s="426"/>
      <c r="W3" s="426"/>
      <c r="X3" s="426"/>
      <c r="Y3" s="426"/>
      <c r="Z3" s="426"/>
      <c r="AA3" s="426"/>
      <c r="AB3" s="426"/>
      <c r="AC3" s="426"/>
      <c r="AD3" s="426"/>
      <c r="AE3" s="426"/>
      <c r="AF3" s="426"/>
      <c r="AG3" s="426"/>
      <c r="AH3" s="426"/>
      <c r="AI3" s="426"/>
      <c r="AJ3" s="426"/>
      <c r="AK3" s="426"/>
      <c r="AL3" s="426"/>
      <c r="AM3" s="426"/>
      <c r="AN3" s="426"/>
      <c r="AO3" s="426"/>
      <c r="AP3" s="426"/>
      <c r="AQ3" s="426"/>
      <c r="AR3" s="426"/>
      <c r="AS3" s="426"/>
      <c r="AT3" s="426"/>
      <c r="AU3" s="426"/>
      <c r="AV3" s="426"/>
      <c r="AW3" s="426"/>
      <c r="AX3" s="426"/>
      <c r="AY3" s="426"/>
      <c r="AZ3" s="426"/>
      <c r="BA3" s="426"/>
      <c r="BB3" s="426"/>
      <c r="BC3" s="426"/>
      <c r="BD3" s="426"/>
      <c r="BE3" s="426"/>
      <c r="BF3" s="426"/>
      <c r="BG3" s="426"/>
      <c r="BH3" s="426"/>
      <c r="BI3" s="426"/>
      <c r="BJ3" s="426"/>
      <c r="BK3" s="426"/>
      <c r="BL3" s="426"/>
      <c r="BM3" s="426"/>
      <c r="BN3" s="426"/>
      <c r="BO3" s="426"/>
      <c r="BP3" s="426"/>
      <c r="BQ3" s="426"/>
      <c r="BR3" s="426"/>
      <c r="BS3" s="426"/>
      <c r="BT3" s="426"/>
      <c r="BU3" s="426"/>
      <c r="BV3" s="426"/>
      <c r="BW3" s="426"/>
      <c r="BX3" s="426"/>
      <c r="BY3" s="426"/>
      <c r="BZ3" s="426"/>
      <c r="CA3" s="426"/>
      <c r="CB3" s="426"/>
      <c r="CC3" s="426"/>
      <c r="CD3" s="426"/>
      <c r="CE3" s="426"/>
      <c r="CF3" s="426"/>
      <c r="CG3" s="426"/>
      <c r="CH3" s="426"/>
      <c r="CI3" s="426"/>
      <c r="CJ3" s="426"/>
      <c r="CK3" s="426"/>
      <c r="CL3" s="426"/>
      <c r="CM3" s="426"/>
      <c r="CN3" s="426"/>
      <c r="CO3" s="426"/>
      <c r="CP3" s="426"/>
      <c r="CQ3" s="426"/>
      <c r="CR3" s="426"/>
      <c r="CS3" s="426"/>
      <c r="CT3" s="426"/>
      <c r="CU3" s="426"/>
      <c r="CV3" s="426"/>
      <c r="CW3" s="426"/>
      <c r="CX3" s="426"/>
      <c r="CY3" s="426"/>
      <c r="CZ3" s="426"/>
      <c r="DA3" s="426"/>
      <c r="WY3" s="223"/>
    </row>
    <row r="4" spans="1:623" s="33" customFormat="1" x14ac:dyDescent="0.25"/>
    <row r="5" spans="1:623" ht="84.75" customHeight="1" x14ac:dyDescent="0.25">
      <c r="A5" s="423" t="s">
        <v>43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5"/>
      <c r="AE5" s="423" t="s">
        <v>58</v>
      </c>
      <c r="AF5" s="424"/>
      <c r="AG5" s="424"/>
      <c r="AH5" s="424"/>
      <c r="AI5" s="424"/>
      <c r="AJ5" s="424"/>
      <c r="AK5" s="424"/>
      <c r="AL5" s="424"/>
      <c r="AM5" s="424"/>
      <c r="AN5" s="424"/>
      <c r="AO5" s="424"/>
      <c r="AP5" s="424"/>
      <c r="AQ5" s="424"/>
      <c r="AR5" s="424"/>
      <c r="AS5" s="424"/>
      <c r="AT5" s="424"/>
      <c r="AU5" s="425"/>
      <c r="AV5" s="423" t="s">
        <v>81</v>
      </c>
      <c r="AW5" s="424"/>
      <c r="AX5" s="424"/>
      <c r="AY5" s="424"/>
      <c r="AZ5" s="424"/>
      <c r="BA5" s="424"/>
      <c r="BB5" s="424"/>
      <c r="BC5" s="424"/>
      <c r="BD5" s="424"/>
      <c r="BE5" s="424"/>
      <c r="BF5" s="424"/>
      <c r="BG5" s="425"/>
      <c r="BH5" s="423" t="s">
        <v>415</v>
      </c>
      <c r="BI5" s="424"/>
      <c r="BJ5" s="424"/>
      <c r="BK5" s="424"/>
      <c r="BL5" s="424"/>
      <c r="BM5" s="424"/>
      <c r="BN5" s="424"/>
      <c r="BO5" s="424"/>
      <c r="BP5" s="424"/>
      <c r="BQ5" s="424"/>
      <c r="BR5" s="424"/>
      <c r="BS5" s="424"/>
      <c r="BT5" s="425"/>
      <c r="BU5" s="423" t="s">
        <v>416</v>
      </c>
      <c r="BV5" s="424"/>
      <c r="BW5" s="424"/>
      <c r="BX5" s="424"/>
      <c r="BY5" s="424"/>
      <c r="BZ5" s="424"/>
      <c r="CA5" s="424"/>
      <c r="CB5" s="424"/>
      <c r="CC5" s="424"/>
      <c r="CD5" s="424"/>
      <c r="CE5" s="424"/>
      <c r="CF5" s="424"/>
      <c r="CG5" s="425"/>
      <c r="CH5" s="423" t="s">
        <v>417</v>
      </c>
      <c r="CI5" s="424"/>
      <c r="CJ5" s="424"/>
      <c r="CK5" s="424"/>
      <c r="CL5" s="424"/>
      <c r="CM5" s="424"/>
      <c r="CN5" s="424"/>
      <c r="CO5" s="424"/>
      <c r="CP5" s="424"/>
      <c r="CQ5" s="424"/>
      <c r="CR5" s="424"/>
      <c r="CS5" s="424"/>
      <c r="CT5" s="424"/>
      <c r="CU5" s="424"/>
      <c r="CV5" s="424"/>
      <c r="CW5" s="424"/>
      <c r="CX5" s="424"/>
      <c r="CY5" s="424"/>
      <c r="CZ5" s="424"/>
      <c r="DA5" s="425"/>
      <c r="WY5" s="223"/>
    </row>
    <row r="6" spans="1:623" s="24" customFormat="1" x14ac:dyDescent="0.25">
      <c r="A6" s="427">
        <v>1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428"/>
      <c r="Y6" s="428"/>
      <c r="Z6" s="428"/>
      <c r="AA6" s="428"/>
      <c r="AB6" s="428"/>
      <c r="AC6" s="428"/>
      <c r="AD6" s="429"/>
      <c r="AE6" s="427">
        <v>2</v>
      </c>
      <c r="AF6" s="428"/>
      <c r="AG6" s="428"/>
      <c r="AH6" s="428"/>
      <c r="AI6" s="428"/>
      <c r="AJ6" s="428"/>
      <c r="AK6" s="428"/>
      <c r="AL6" s="428"/>
      <c r="AM6" s="428"/>
      <c r="AN6" s="428"/>
      <c r="AO6" s="428"/>
      <c r="AP6" s="428"/>
      <c r="AQ6" s="428"/>
      <c r="AR6" s="428"/>
      <c r="AS6" s="428"/>
      <c r="AT6" s="428"/>
      <c r="AU6" s="429"/>
      <c r="AV6" s="427">
        <v>3</v>
      </c>
      <c r="AW6" s="428"/>
      <c r="AX6" s="428"/>
      <c r="AY6" s="428"/>
      <c r="AZ6" s="428"/>
      <c r="BA6" s="428"/>
      <c r="BB6" s="428"/>
      <c r="BC6" s="428"/>
      <c r="BD6" s="428"/>
      <c r="BE6" s="428"/>
      <c r="BF6" s="428"/>
      <c r="BG6" s="429"/>
      <c r="BH6" s="427">
        <v>4</v>
      </c>
      <c r="BI6" s="428"/>
      <c r="BJ6" s="428"/>
      <c r="BK6" s="428"/>
      <c r="BL6" s="428"/>
      <c r="BM6" s="428"/>
      <c r="BN6" s="428"/>
      <c r="BO6" s="428"/>
      <c r="BP6" s="428"/>
      <c r="BQ6" s="428"/>
      <c r="BR6" s="428"/>
      <c r="BS6" s="428"/>
      <c r="BT6" s="429"/>
      <c r="BU6" s="427">
        <v>5</v>
      </c>
      <c r="BV6" s="428"/>
      <c r="BW6" s="428"/>
      <c r="BX6" s="428"/>
      <c r="BY6" s="428"/>
      <c r="BZ6" s="428"/>
      <c r="CA6" s="428"/>
      <c r="CB6" s="428"/>
      <c r="CC6" s="428"/>
      <c r="CD6" s="428"/>
      <c r="CE6" s="428"/>
      <c r="CF6" s="428"/>
      <c r="CG6" s="429"/>
      <c r="CH6" s="427">
        <v>6</v>
      </c>
      <c r="CI6" s="428"/>
      <c r="CJ6" s="428"/>
      <c r="CK6" s="428"/>
      <c r="CL6" s="428"/>
      <c r="CM6" s="428"/>
      <c r="CN6" s="428"/>
      <c r="CO6" s="428"/>
      <c r="CP6" s="428"/>
      <c r="CQ6" s="428"/>
      <c r="CR6" s="428"/>
      <c r="CS6" s="428"/>
      <c r="CT6" s="428"/>
      <c r="CU6" s="428"/>
      <c r="CV6" s="428"/>
      <c r="CW6" s="428"/>
      <c r="CX6" s="428"/>
      <c r="CY6" s="428"/>
      <c r="CZ6" s="428"/>
      <c r="DA6" s="429"/>
    </row>
    <row r="7" spans="1:623" s="24" customFormat="1" ht="33.75" customHeight="1" x14ac:dyDescent="0.25">
      <c r="A7" s="414" t="s">
        <v>418</v>
      </c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415"/>
      <c r="U7" s="415"/>
      <c r="V7" s="415"/>
      <c r="W7" s="415"/>
      <c r="X7" s="415"/>
      <c r="Y7" s="415"/>
      <c r="Z7" s="415"/>
      <c r="AA7" s="415"/>
      <c r="AB7" s="415"/>
      <c r="AC7" s="415"/>
      <c r="AD7" s="416"/>
      <c r="AE7" s="417" t="s">
        <v>82</v>
      </c>
      <c r="AF7" s="418"/>
      <c r="AG7" s="418"/>
      <c r="AH7" s="418"/>
      <c r="AI7" s="418"/>
      <c r="AJ7" s="418"/>
      <c r="AK7" s="418"/>
      <c r="AL7" s="418"/>
      <c r="AM7" s="418"/>
      <c r="AN7" s="418"/>
      <c r="AO7" s="418"/>
      <c r="AP7" s="418"/>
      <c r="AQ7" s="418"/>
      <c r="AR7" s="418"/>
      <c r="AS7" s="418"/>
      <c r="AT7" s="418"/>
      <c r="AU7" s="419"/>
      <c r="AV7" s="420">
        <v>4</v>
      </c>
      <c r="AW7" s="421"/>
      <c r="AX7" s="421"/>
      <c r="AY7" s="421"/>
      <c r="AZ7" s="421"/>
      <c r="BA7" s="421"/>
      <c r="BB7" s="421"/>
      <c r="BC7" s="421"/>
      <c r="BD7" s="421"/>
      <c r="BE7" s="421"/>
      <c r="BF7" s="421"/>
      <c r="BG7" s="422"/>
      <c r="BH7" s="420">
        <v>1</v>
      </c>
      <c r="BI7" s="421"/>
      <c r="BJ7" s="421"/>
      <c r="BK7" s="421"/>
      <c r="BL7" s="421"/>
      <c r="BM7" s="421"/>
      <c r="BN7" s="421"/>
      <c r="BO7" s="421"/>
      <c r="BP7" s="421"/>
      <c r="BQ7" s="421"/>
      <c r="BR7" s="421"/>
      <c r="BS7" s="421"/>
      <c r="BT7" s="422"/>
      <c r="BU7" s="420">
        <v>8</v>
      </c>
      <c r="BV7" s="421"/>
      <c r="BW7" s="421"/>
      <c r="BX7" s="421"/>
      <c r="BY7" s="421"/>
      <c r="BZ7" s="421"/>
      <c r="CA7" s="421"/>
      <c r="CB7" s="421"/>
      <c r="CC7" s="421"/>
      <c r="CD7" s="421"/>
      <c r="CE7" s="421"/>
      <c r="CF7" s="421"/>
      <c r="CG7" s="422"/>
      <c r="CH7" s="405">
        <f>(AV7*BU7)*500</f>
        <v>16000</v>
      </c>
      <c r="CI7" s="406"/>
      <c r="CJ7" s="406"/>
      <c r="CK7" s="406"/>
      <c r="CL7" s="406"/>
      <c r="CM7" s="406"/>
      <c r="CN7" s="406"/>
      <c r="CO7" s="406"/>
      <c r="CP7" s="406"/>
      <c r="CQ7" s="406"/>
      <c r="CR7" s="406"/>
      <c r="CS7" s="406"/>
      <c r="CT7" s="406"/>
      <c r="CU7" s="406"/>
      <c r="CV7" s="406"/>
      <c r="CW7" s="406"/>
      <c r="CX7" s="406"/>
      <c r="CY7" s="406"/>
      <c r="CZ7" s="406"/>
      <c r="DA7" s="407"/>
    </row>
    <row r="8" spans="1:623" s="24" customFormat="1" ht="33.75" hidden="1" customHeight="1" x14ac:dyDescent="0.25">
      <c r="A8" s="414"/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  <c r="P8" s="415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  <c r="AD8" s="416"/>
      <c r="AE8" s="417"/>
      <c r="AF8" s="418"/>
      <c r="AG8" s="418"/>
      <c r="AH8" s="418"/>
      <c r="AI8" s="418"/>
      <c r="AJ8" s="418"/>
      <c r="AK8" s="418"/>
      <c r="AL8" s="418"/>
      <c r="AM8" s="418"/>
      <c r="AN8" s="418"/>
      <c r="AO8" s="418"/>
      <c r="AP8" s="418"/>
      <c r="AQ8" s="418"/>
      <c r="AR8" s="418"/>
      <c r="AS8" s="418"/>
      <c r="AT8" s="418"/>
      <c r="AU8" s="419"/>
      <c r="AV8" s="420"/>
      <c r="AW8" s="421"/>
      <c r="AX8" s="421"/>
      <c r="AY8" s="421"/>
      <c r="AZ8" s="421"/>
      <c r="BA8" s="421"/>
      <c r="BB8" s="421"/>
      <c r="BC8" s="421"/>
      <c r="BD8" s="421"/>
      <c r="BE8" s="421"/>
      <c r="BF8" s="421"/>
      <c r="BG8" s="422"/>
      <c r="BH8" s="420"/>
      <c r="BI8" s="421"/>
      <c r="BJ8" s="421"/>
      <c r="BK8" s="421"/>
      <c r="BL8" s="421"/>
      <c r="BM8" s="421"/>
      <c r="BN8" s="421"/>
      <c r="BO8" s="421"/>
      <c r="BP8" s="421"/>
      <c r="BQ8" s="421"/>
      <c r="BR8" s="421"/>
      <c r="BS8" s="421"/>
      <c r="BT8" s="422"/>
      <c r="BU8" s="420"/>
      <c r="BV8" s="421"/>
      <c r="BW8" s="421"/>
      <c r="BX8" s="421"/>
      <c r="BY8" s="421"/>
      <c r="BZ8" s="421"/>
      <c r="CA8" s="421"/>
      <c r="CB8" s="421"/>
      <c r="CC8" s="421"/>
      <c r="CD8" s="421"/>
      <c r="CE8" s="421"/>
      <c r="CF8" s="421"/>
      <c r="CG8" s="422"/>
      <c r="CH8" s="405">
        <f t="shared" ref="CH8:CH11" si="0">(AV8*BU8)*500</f>
        <v>0</v>
      </c>
      <c r="CI8" s="406"/>
      <c r="CJ8" s="406"/>
      <c r="CK8" s="406"/>
      <c r="CL8" s="406"/>
      <c r="CM8" s="406"/>
      <c r="CN8" s="406"/>
      <c r="CO8" s="406"/>
      <c r="CP8" s="406"/>
      <c r="CQ8" s="406"/>
      <c r="CR8" s="406"/>
      <c r="CS8" s="406"/>
      <c r="CT8" s="406"/>
      <c r="CU8" s="406"/>
      <c r="CV8" s="406"/>
      <c r="CW8" s="406"/>
      <c r="CX8" s="406"/>
      <c r="CY8" s="406"/>
      <c r="CZ8" s="406"/>
      <c r="DA8" s="407"/>
    </row>
    <row r="9" spans="1:623" s="24" customFormat="1" ht="33.75" hidden="1" customHeight="1" x14ac:dyDescent="0.25">
      <c r="A9" s="414"/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416"/>
      <c r="AE9" s="417"/>
      <c r="AF9" s="418"/>
      <c r="AG9" s="418"/>
      <c r="AH9" s="418"/>
      <c r="AI9" s="418"/>
      <c r="AJ9" s="418"/>
      <c r="AK9" s="418"/>
      <c r="AL9" s="418"/>
      <c r="AM9" s="418"/>
      <c r="AN9" s="418"/>
      <c r="AO9" s="418"/>
      <c r="AP9" s="418"/>
      <c r="AQ9" s="418"/>
      <c r="AR9" s="418"/>
      <c r="AS9" s="418"/>
      <c r="AT9" s="418"/>
      <c r="AU9" s="419"/>
      <c r="AV9" s="420"/>
      <c r="AW9" s="421"/>
      <c r="AX9" s="421"/>
      <c r="AY9" s="421"/>
      <c r="AZ9" s="421"/>
      <c r="BA9" s="421"/>
      <c r="BB9" s="421"/>
      <c r="BC9" s="421"/>
      <c r="BD9" s="421"/>
      <c r="BE9" s="421"/>
      <c r="BF9" s="421"/>
      <c r="BG9" s="422"/>
      <c r="BH9" s="420"/>
      <c r="BI9" s="421"/>
      <c r="BJ9" s="421"/>
      <c r="BK9" s="421"/>
      <c r="BL9" s="421"/>
      <c r="BM9" s="421"/>
      <c r="BN9" s="421"/>
      <c r="BO9" s="421"/>
      <c r="BP9" s="421"/>
      <c r="BQ9" s="421"/>
      <c r="BR9" s="421"/>
      <c r="BS9" s="421"/>
      <c r="BT9" s="422"/>
      <c r="BU9" s="420"/>
      <c r="BV9" s="421"/>
      <c r="BW9" s="421"/>
      <c r="BX9" s="421"/>
      <c r="BY9" s="421"/>
      <c r="BZ9" s="421"/>
      <c r="CA9" s="421"/>
      <c r="CB9" s="421"/>
      <c r="CC9" s="421"/>
      <c r="CD9" s="421"/>
      <c r="CE9" s="421"/>
      <c r="CF9" s="421"/>
      <c r="CG9" s="422"/>
      <c r="CH9" s="405">
        <f t="shared" si="0"/>
        <v>0</v>
      </c>
      <c r="CI9" s="406"/>
      <c r="CJ9" s="406"/>
      <c r="CK9" s="406"/>
      <c r="CL9" s="406"/>
      <c r="CM9" s="406"/>
      <c r="CN9" s="406"/>
      <c r="CO9" s="406"/>
      <c r="CP9" s="406"/>
      <c r="CQ9" s="406"/>
      <c r="CR9" s="406"/>
      <c r="CS9" s="406"/>
      <c r="CT9" s="406"/>
      <c r="CU9" s="406"/>
      <c r="CV9" s="406"/>
      <c r="CW9" s="406"/>
      <c r="CX9" s="406"/>
      <c r="CY9" s="406"/>
      <c r="CZ9" s="406"/>
      <c r="DA9" s="407"/>
    </row>
    <row r="10" spans="1:623" s="24" customFormat="1" ht="33.75" hidden="1" customHeight="1" x14ac:dyDescent="0.25">
      <c r="A10" s="414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  <c r="Q10" s="415"/>
      <c r="R10" s="415"/>
      <c r="S10" s="415"/>
      <c r="T10" s="415"/>
      <c r="U10" s="415"/>
      <c r="V10" s="415"/>
      <c r="W10" s="415"/>
      <c r="X10" s="415"/>
      <c r="Y10" s="415"/>
      <c r="Z10" s="415"/>
      <c r="AA10" s="415"/>
      <c r="AB10" s="415"/>
      <c r="AC10" s="415"/>
      <c r="AD10" s="416"/>
      <c r="AE10" s="417"/>
      <c r="AF10" s="418"/>
      <c r="AG10" s="418"/>
      <c r="AH10" s="418"/>
      <c r="AI10" s="418"/>
      <c r="AJ10" s="418"/>
      <c r="AK10" s="418"/>
      <c r="AL10" s="418"/>
      <c r="AM10" s="418"/>
      <c r="AN10" s="418"/>
      <c r="AO10" s="418"/>
      <c r="AP10" s="418"/>
      <c r="AQ10" s="418"/>
      <c r="AR10" s="418"/>
      <c r="AS10" s="418"/>
      <c r="AT10" s="418"/>
      <c r="AU10" s="419"/>
      <c r="AV10" s="420"/>
      <c r="AW10" s="421"/>
      <c r="AX10" s="421"/>
      <c r="AY10" s="421"/>
      <c r="AZ10" s="421"/>
      <c r="BA10" s="421"/>
      <c r="BB10" s="421"/>
      <c r="BC10" s="421"/>
      <c r="BD10" s="421"/>
      <c r="BE10" s="421"/>
      <c r="BF10" s="421"/>
      <c r="BG10" s="422"/>
      <c r="BH10" s="420"/>
      <c r="BI10" s="421"/>
      <c r="BJ10" s="421"/>
      <c r="BK10" s="421"/>
      <c r="BL10" s="421"/>
      <c r="BM10" s="421"/>
      <c r="BN10" s="421"/>
      <c r="BO10" s="421"/>
      <c r="BP10" s="421"/>
      <c r="BQ10" s="421"/>
      <c r="BR10" s="421"/>
      <c r="BS10" s="421"/>
      <c r="BT10" s="422"/>
      <c r="BU10" s="420"/>
      <c r="BV10" s="421"/>
      <c r="BW10" s="421"/>
      <c r="BX10" s="421"/>
      <c r="BY10" s="421"/>
      <c r="BZ10" s="421"/>
      <c r="CA10" s="421"/>
      <c r="CB10" s="421"/>
      <c r="CC10" s="421"/>
      <c r="CD10" s="421"/>
      <c r="CE10" s="421"/>
      <c r="CF10" s="421"/>
      <c r="CG10" s="422"/>
      <c r="CH10" s="405">
        <f t="shared" si="0"/>
        <v>0</v>
      </c>
      <c r="CI10" s="406"/>
      <c r="CJ10" s="406"/>
      <c r="CK10" s="406"/>
      <c r="CL10" s="406"/>
      <c r="CM10" s="406"/>
      <c r="CN10" s="406"/>
      <c r="CO10" s="406"/>
      <c r="CP10" s="406"/>
      <c r="CQ10" s="406"/>
      <c r="CR10" s="406"/>
      <c r="CS10" s="406"/>
      <c r="CT10" s="406"/>
      <c r="CU10" s="406"/>
      <c r="CV10" s="406"/>
      <c r="CW10" s="406"/>
      <c r="CX10" s="406"/>
      <c r="CY10" s="406"/>
      <c r="CZ10" s="406"/>
      <c r="DA10" s="407"/>
    </row>
    <row r="11" spans="1:623" s="24" customFormat="1" ht="33.75" hidden="1" customHeight="1" x14ac:dyDescent="0.25">
      <c r="A11" s="414"/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5"/>
      <c r="Q11" s="415"/>
      <c r="R11" s="415"/>
      <c r="S11" s="415"/>
      <c r="T11" s="415"/>
      <c r="U11" s="415"/>
      <c r="V11" s="415"/>
      <c r="W11" s="415"/>
      <c r="X11" s="415"/>
      <c r="Y11" s="415"/>
      <c r="Z11" s="415"/>
      <c r="AA11" s="415"/>
      <c r="AB11" s="415"/>
      <c r="AC11" s="415"/>
      <c r="AD11" s="416"/>
      <c r="AE11" s="417"/>
      <c r="AF11" s="418"/>
      <c r="AG11" s="418"/>
      <c r="AH11" s="418"/>
      <c r="AI11" s="418"/>
      <c r="AJ11" s="418"/>
      <c r="AK11" s="418"/>
      <c r="AL11" s="418"/>
      <c r="AM11" s="418"/>
      <c r="AN11" s="418"/>
      <c r="AO11" s="418"/>
      <c r="AP11" s="418"/>
      <c r="AQ11" s="418"/>
      <c r="AR11" s="418"/>
      <c r="AS11" s="418"/>
      <c r="AT11" s="418"/>
      <c r="AU11" s="419"/>
      <c r="AV11" s="420"/>
      <c r="AW11" s="421"/>
      <c r="AX11" s="421"/>
      <c r="AY11" s="421"/>
      <c r="AZ11" s="421"/>
      <c r="BA11" s="421"/>
      <c r="BB11" s="421"/>
      <c r="BC11" s="421"/>
      <c r="BD11" s="421"/>
      <c r="BE11" s="421"/>
      <c r="BF11" s="421"/>
      <c r="BG11" s="422"/>
      <c r="BH11" s="420"/>
      <c r="BI11" s="421"/>
      <c r="BJ11" s="421"/>
      <c r="BK11" s="421"/>
      <c r="BL11" s="421"/>
      <c r="BM11" s="421"/>
      <c r="BN11" s="421"/>
      <c r="BO11" s="421"/>
      <c r="BP11" s="421"/>
      <c r="BQ11" s="421"/>
      <c r="BR11" s="421"/>
      <c r="BS11" s="421"/>
      <c r="BT11" s="422"/>
      <c r="BU11" s="420"/>
      <c r="BV11" s="421"/>
      <c r="BW11" s="421"/>
      <c r="BX11" s="421"/>
      <c r="BY11" s="421"/>
      <c r="BZ11" s="421"/>
      <c r="CA11" s="421"/>
      <c r="CB11" s="421"/>
      <c r="CC11" s="421"/>
      <c r="CD11" s="421"/>
      <c r="CE11" s="421"/>
      <c r="CF11" s="421"/>
      <c r="CG11" s="422"/>
      <c r="CH11" s="405">
        <f t="shared" si="0"/>
        <v>0</v>
      </c>
      <c r="CI11" s="406"/>
      <c r="CJ11" s="406"/>
      <c r="CK11" s="406"/>
      <c r="CL11" s="406"/>
      <c r="CM11" s="406"/>
      <c r="CN11" s="406"/>
      <c r="CO11" s="406"/>
      <c r="CP11" s="406"/>
      <c r="CQ11" s="406"/>
      <c r="CR11" s="406"/>
      <c r="CS11" s="406"/>
      <c r="CT11" s="406"/>
      <c r="CU11" s="406"/>
      <c r="CV11" s="406"/>
      <c r="CW11" s="406"/>
      <c r="CX11" s="406"/>
      <c r="CY11" s="406"/>
      <c r="CZ11" s="406"/>
      <c r="DA11" s="407"/>
    </row>
    <row r="12" spans="1:623" s="24" customFormat="1" ht="33.75" hidden="1" customHeight="1" x14ac:dyDescent="0.25">
      <c r="A12" s="414" t="s">
        <v>88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5"/>
      <c r="P12" s="415"/>
      <c r="Q12" s="415"/>
      <c r="R12" s="415"/>
      <c r="S12" s="415"/>
      <c r="T12" s="415"/>
      <c r="U12" s="415"/>
      <c r="V12" s="415"/>
      <c r="W12" s="415"/>
      <c r="X12" s="415"/>
      <c r="Y12" s="415"/>
      <c r="Z12" s="415"/>
      <c r="AA12" s="415"/>
      <c r="AB12" s="415"/>
      <c r="AC12" s="415"/>
      <c r="AD12" s="416"/>
      <c r="AE12" s="417"/>
      <c r="AF12" s="418"/>
      <c r="AG12" s="418"/>
      <c r="AH12" s="418"/>
      <c r="AI12" s="418"/>
      <c r="AJ12" s="418"/>
      <c r="AK12" s="418"/>
      <c r="AL12" s="418"/>
      <c r="AM12" s="418"/>
      <c r="AN12" s="418"/>
      <c r="AO12" s="418"/>
      <c r="AP12" s="418"/>
      <c r="AQ12" s="418"/>
      <c r="AR12" s="418"/>
      <c r="AS12" s="418"/>
      <c r="AT12" s="418"/>
      <c r="AU12" s="419"/>
      <c r="AV12" s="420"/>
      <c r="AW12" s="421"/>
      <c r="AX12" s="421"/>
      <c r="AY12" s="421"/>
      <c r="AZ12" s="421"/>
      <c r="BA12" s="421"/>
      <c r="BB12" s="421"/>
      <c r="BC12" s="421"/>
      <c r="BD12" s="421"/>
      <c r="BE12" s="421"/>
      <c r="BF12" s="421"/>
      <c r="BG12" s="422"/>
      <c r="BH12" s="420"/>
      <c r="BI12" s="421"/>
      <c r="BJ12" s="421"/>
      <c r="BK12" s="421"/>
      <c r="BL12" s="421"/>
      <c r="BM12" s="421"/>
      <c r="BN12" s="421"/>
      <c r="BO12" s="421"/>
      <c r="BP12" s="421"/>
      <c r="BQ12" s="421"/>
      <c r="BR12" s="421"/>
      <c r="BS12" s="421"/>
      <c r="BT12" s="422"/>
      <c r="BU12" s="420"/>
      <c r="BV12" s="421"/>
      <c r="BW12" s="421"/>
      <c r="BX12" s="421"/>
      <c r="BY12" s="421"/>
      <c r="BZ12" s="421"/>
      <c r="CA12" s="421"/>
      <c r="CB12" s="421"/>
      <c r="CC12" s="421"/>
      <c r="CD12" s="421"/>
      <c r="CE12" s="421"/>
      <c r="CF12" s="421"/>
      <c r="CG12" s="422"/>
      <c r="CH12" s="405">
        <v>0</v>
      </c>
      <c r="CI12" s="406"/>
      <c r="CJ12" s="406"/>
      <c r="CK12" s="406"/>
      <c r="CL12" s="406"/>
      <c r="CM12" s="406"/>
      <c r="CN12" s="406"/>
      <c r="CO12" s="406"/>
      <c r="CP12" s="406"/>
      <c r="CQ12" s="406"/>
      <c r="CR12" s="406"/>
      <c r="CS12" s="406"/>
      <c r="CT12" s="406"/>
      <c r="CU12" s="406"/>
      <c r="CV12" s="406"/>
      <c r="CW12" s="406"/>
      <c r="CX12" s="406"/>
      <c r="CY12" s="406"/>
      <c r="CZ12" s="406"/>
      <c r="DA12" s="407"/>
    </row>
    <row r="13" spans="1:623" s="27" customFormat="1" ht="14.25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 t="s">
        <v>47</v>
      </c>
      <c r="CG13" s="222"/>
      <c r="CH13" s="408">
        <f>SUM(CH7:DA11)</f>
        <v>16000</v>
      </c>
      <c r="CI13" s="409"/>
      <c r="CJ13" s="409"/>
      <c r="CK13" s="409"/>
      <c r="CL13" s="409"/>
      <c r="CM13" s="409"/>
      <c r="CN13" s="409"/>
      <c r="CO13" s="409"/>
      <c r="CP13" s="409"/>
      <c r="CQ13" s="409"/>
      <c r="CR13" s="409"/>
      <c r="CS13" s="409"/>
      <c r="CT13" s="409"/>
      <c r="CU13" s="409"/>
      <c r="CV13" s="409"/>
      <c r="CW13" s="409"/>
      <c r="CX13" s="409"/>
      <c r="CY13" s="409"/>
      <c r="CZ13" s="409"/>
      <c r="DA13" s="410"/>
    </row>
    <row r="14" spans="1:623" s="27" customFormat="1" ht="14.25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</row>
    <row r="15" spans="1:623" x14ac:dyDescent="0.25">
      <c r="A15" s="426" t="s">
        <v>421</v>
      </c>
      <c r="B15" s="426"/>
      <c r="C15" s="426"/>
      <c r="D15" s="426"/>
      <c r="E15" s="426"/>
      <c r="F15" s="426"/>
      <c r="G15" s="426"/>
      <c r="H15" s="426"/>
      <c r="I15" s="426"/>
      <c r="J15" s="426"/>
      <c r="K15" s="426"/>
      <c r="L15" s="426"/>
      <c r="M15" s="426"/>
      <c r="N15" s="426"/>
      <c r="O15" s="426"/>
      <c r="P15" s="426"/>
      <c r="Q15" s="426"/>
      <c r="R15" s="426"/>
      <c r="S15" s="426"/>
      <c r="T15" s="426"/>
      <c r="U15" s="426"/>
      <c r="V15" s="426"/>
      <c r="W15" s="426"/>
      <c r="X15" s="426"/>
      <c r="Y15" s="426"/>
      <c r="Z15" s="426"/>
      <c r="AA15" s="426"/>
      <c r="AB15" s="426"/>
      <c r="AC15" s="426"/>
      <c r="AD15" s="426"/>
      <c r="AE15" s="426"/>
      <c r="AF15" s="426"/>
      <c r="AG15" s="426"/>
      <c r="AH15" s="426"/>
      <c r="AI15" s="426"/>
      <c r="AJ15" s="426"/>
      <c r="AK15" s="426"/>
      <c r="AL15" s="426"/>
      <c r="AM15" s="426"/>
      <c r="AN15" s="426"/>
      <c r="AO15" s="426"/>
      <c r="AP15" s="426"/>
      <c r="AQ15" s="426"/>
      <c r="AR15" s="426"/>
      <c r="AS15" s="426"/>
      <c r="AT15" s="426"/>
      <c r="AU15" s="426"/>
      <c r="AV15" s="426"/>
      <c r="AW15" s="426"/>
      <c r="AX15" s="426"/>
      <c r="AY15" s="426"/>
      <c r="AZ15" s="426"/>
      <c r="BA15" s="426"/>
      <c r="BB15" s="426"/>
      <c r="BC15" s="426"/>
      <c r="BD15" s="426"/>
      <c r="BE15" s="426"/>
      <c r="BF15" s="426"/>
      <c r="BG15" s="426"/>
      <c r="BH15" s="426"/>
      <c r="BI15" s="426"/>
      <c r="BJ15" s="426"/>
      <c r="BK15" s="426"/>
      <c r="BL15" s="426"/>
      <c r="BM15" s="426"/>
      <c r="BN15" s="426"/>
      <c r="BO15" s="426"/>
      <c r="BP15" s="426"/>
      <c r="BQ15" s="426"/>
      <c r="BR15" s="426"/>
      <c r="BS15" s="426"/>
      <c r="BT15" s="426"/>
      <c r="BU15" s="426"/>
      <c r="BV15" s="426"/>
      <c r="BW15" s="426"/>
      <c r="BX15" s="426"/>
      <c r="BY15" s="426"/>
      <c r="BZ15" s="426"/>
      <c r="CA15" s="426"/>
      <c r="CB15" s="426"/>
      <c r="CC15" s="426"/>
      <c r="CD15" s="426"/>
      <c r="CE15" s="426"/>
      <c r="CF15" s="426"/>
      <c r="CG15" s="426"/>
      <c r="CH15" s="426"/>
      <c r="CI15" s="426"/>
      <c r="CJ15" s="426"/>
      <c r="CK15" s="426"/>
      <c r="CL15" s="426"/>
      <c r="CM15" s="426"/>
      <c r="CN15" s="426"/>
      <c r="CO15" s="426"/>
      <c r="CP15" s="426"/>
      <c r="CQ15" s="426"/>
      <c r="CR15" s="426"/>
      <c r="CS15" s="426"/>
      <c r="CT15" s="426"/>
      <c r="CU15" s="426"/>
      <c r="CV15" s="426"/>
      <c r="CW15" s="426"/>
      <c r="CX15" s="426"/>
      <c r="CY15" s="426"/>
      <c r="CZ15" s="426"/>
      <c r="DA15" s="426"/>
      <c r="WY15" s="223"/>
    </row>
    <row r="16" spans="1:623" s="33" customFormat="1" x14ac:dyDescent="0.25"/>
    <row r="17" spans="1:623" ht="84.75" customHeight="1" x14ac:dyDescent="0.25">
      <c r="A17" s="423" t="s">
        <v>43</v>
      </c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  <c r="V17" s="424"/>
      <c r="W17" s="424"/>
      <c r="X17" s="424"/>
      <c r="Y17" s="424"/>
      <c r="Z17" s="424"/>
      <c r="AA17" s="424"/>
      <c r="AB17" s="424"/>
      <c r="AC17" s="424"/>
      <c r="AD17" s="425"/>
      <c r="AE17" s="423" t="s">
        <v>58</v>
      </c>
      <c r="AF17" s="424"/>
      <c r="AG17" s="424"/>
      <c r="AH17" s="424"/>
      <c r="AI17" s="424"/>
      <c r="AJ17" s="424"/>
      <c r="AK17" s="424"/>
      <c r="AL17" s="424"/>
      <c r="AM17" s="424"/>
      <c r="AN17" s="424"/>
      <c r="AO17" s="424"/>
      <c r="AP17" s="424"/>
      <c r="AQ17" s="424"/>
      <c r="AR17" s="424"/>
      <c r="AS17" s="424"/>
      <c r="AT17" s="424"/>
      <c r="AU17" s="425"/>
      <c r="AV17" s="423" t="s">
        <v>81</v>
      </c>
      <c r="AW17" s="424"/>
      <c r="AX17" s="424"/>
      <c r="AY17" s="424"/>
      <c r="AZ17" s="424"/>
      <c r="BA17" s="424"/>
      <c r="BB17" s="424"/>
      <c r="BC17" s="424"/>
      <c r="BD17" s="424"/>
      <c r="BE17" s="424"/>
      <c r="BF17" s="424"/>
      <c r="BG17" s="425"/>
      <c r="BH17" s="423" t="s">
        <v>415</v>
      </c>
      <c r="BI17" s="424"/>
      <c r="BJ17" s="424"/>
      <c r="BK17" s="424"/>
      <c r="BL17" s="424"/>
      <c r="BM17" s="424"/>
      <c r="BN17" s="424"/>
      <c r="BO17" s="424"/>
      <c r="BP17" s="424"/>
      <c r="BQ17" s="424"/>
      <c r="BR17" s="424"/>
      <c r="BS17" s="424"/>
      <c r="BT17" s="425"/>
      <c r="BU17" s="423" t="s">
        <v>416</v>
      </c>
      <c r="BV17" s="424"/>
      <c r="BW17" s="424"/>
      <c r="BX17" s="424"/>
      <c r="BY17" s="424"/>
      <c r="BZ17" s="424"/>
      <c r="CA17" s="424"/>
      <c r="CB17" s="424"/>
      <c r="CC17" s="424"/>
      <c r="CD17" s="424"/>
      <c r="CE17" s="424"/>
      <c r="CF17" s="424"/>
      <c r="CG17" s="425"/>
      <c r="CH17" s="423" t="s">
        <v>417</v>
      </c>
      <c r="CI17" s="424"/>
      <c r="CJ17" s="424"/>
      <c r="CK17" s="424"/>
      <c r="CL17" s="424"/>
      <c r="CM17" s="424"/>
      <c r="CN17" s="424"/>
      <c r="CO17" s="424"/>
      <c r="CP17" s="424"/>
      <c r="CQ17" s="424"/>
      <c r="CR17" s="424"/>
      <c r="CS17" s="424"/>
      <c r="CT17" s="424"/>
      <c r="CU17" s="424"/>
      <c r="CV17" s="424"/>
      <c r="CW17" s="424"/>
      <c r="CX17" s="424"/>
      <c r="CY17" s="424"/>
      <c r="CZ17" s="424"/>
      <c r="DA17" s="425"/>
      <c r="WY17" s="223"/>
    </row>
    <row r="18" spans="1:623" s="24" customFormat="1" x14ac:dyDescent="0.25">
      <c r="A18" s="427">
        <v>1</v>
      </c>
      <c r="B18" s="428"/>
      <c r="C18" s="428"/>
      <c r="D18" s="428"/>
      <c r="E18" s="428"/>
      <c r="F18" s="428"/>
      <c r="G18" s="428"/>
      <c r="H18" s="428"/>
      <c r="I18" s="428"/>
      <c r="J18" s="428"/>
      <c r="K18" s="428"/>
      <c r="L18" s="428"/>
      <c r="M18" s="428"/>
      <c r="N18" s="428"/>
      <c r="O18" s="428"/>
      <c r="P18" s="428"/>
      <c r="Q18" s="428"/>
      <c r="R18" s="428"/>
      <c r="S18" s="428"/>
      <c r="T18" s="428"/>
      <c r="U18" s="428"/>
      <c r="V18" s="428"/>
      <c r="W18" s="428"/>
      <c r="X18" s="428"/>
      <c r="Y18" s="428"/>
      <c r="Z18" s="428"/>
      <c r="AA18" s="428"/>
      <c r="AB18" s="428"/>
      <c r="AC18" s="428"/>
      <c r="AD18" s="429"/>
      <c r="AE18" s="427">
        <v>2</v>
      </c>
      <c r="AF18" s="428"/>
      <c r="AG18" s="428"/>
      <c r="AH18" s="428"/>
      <c r="AI18" s="428"/>
      <c r="AJ18" s="428"/>
      <c r="AK18" s="428"/>
      <c r="AL18" s="428"/>
      <c r="AM18" s="428"/>
      <c r="AN18" s="428"/>
      <c r="AO18" s="428"/>
      <c r="AP18" s="428"/>
      <c r="AQ18" s="428"/>
      <c r="AR18" s="428"/>
      <c r="AS18" s="428"/>
      <c r="AT18" s="428"/>
      <c r="AU18" s="429"/>
      <c r="AV18" s="427">
        <v>3</v>
      </c>
      <c r="AW18" s="428"/>
      <c r="AX18" s="428"/>
      <c r="AY18" s="428"/>
      <c r="AZ18" s="428"/>
      <c r="BA18" s="428"/>
      <c r="BB18" s="428"/>
      <c r="BC18" s="428"/>
      <c r="BD18" s="428"/>
      <c r="BE18" s="428"/>
      <c r="BF18" s="428"/>
      <c r="BG18" s="429"/>
      <c r="BH18" s="427">
        <v>4</v>
      </c>
      <c r="BI18" s="428"/>
      <c r="BJ18" s="428"/>
      <c r="BK18" s="428"/>
      <c r="BL18" s="428"/>
      <c r="BM18" s="428"/>
      <c r="BN18" s="428"/>
      <c r="BO18" s="428"/>
      <c r="BP18" s="428"/>
      <c r="BQ18" s="428"/>
      <c r="BR18" s="428"/>
      <c r="BS18" s="428"/>
      <c r="BT18" s="429"/>
      <c r="BU18" s="427">
        <v>5</v>
      </c>
      <c r="BV18" s="428"/>
      <c r="BW18" s="428"/>
      <c r="BX18" s="428"/>
      <c r="BY18" s="428"/>
      <c r="BZ18" s="428"/>
      <c r="CA18" s="428"/>
      <c r="CB18" s="428"/>
      <c r="CC18" s="428"/>
      <c r="CD18" s="428"/>
      <c r="CE18" s="428"/>
      <c r="CF18" s="428"/>
      <c r="CG18" s="429"/>
      <c r="CH18" s="427">
        <v>6</v>
      </c>
      <c r="CI18" s="428"/>
      <c r="CJ18" s="428"/>
      <c r="CK18" s="428"/>
      <c r="CL18" s="428"/>
      <c r="CM18" s="428"/>
      <c r="CN18" s="428"/>
      <c r="CO18" s="428"/>
      <c r="CP18" s="428"/>
      <c r="CQ18" s="428"/>
      <c r="CR18" s="428"/>
      <c r="CS18" s="428"/>
      <c r="CT18" s="428"/>
      <c r="CU18" s="428"/>
      <c r="CV18" s="428"/>
      <c r="CW18" s="428"/>
      <c r="CX18" s="428"/>
      <c r="CY18" s="428"/>
      <c r="CZ18" s="428"/>
      <c r="DA18" s="429"/>
    </row>
    <row r="19" spans="1:623" s="24" customFormat="1" ht="48.75" customHeight="1" x14ac:dyDescent="0.25">
      <c r="A19" s="414" t="s">
        <v>455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415"/>
      <c r="T19" s="415"/>
      <c r="U19" s="415"/>
      <c r="V19" s="415"/>
      <c r="W19" s="415"/>
      <c r="X19" s="415"/>
      <c r="Y19" s="415"/>
      <c r="Z19" s="415"/>
      <c r="AA19" s="415"/>
      <c r="AB19" s="415"/>
      <c r="AC19" s="415"/>
      <c r="AD19" s="416"/>
      <c r="AE19" s="417" t="s">
        <v>82</v>
      </c>
      <c r="AF19" s="418"/>
      <c r="AG19" s="418"/>
      <c r="AH19" s="418"/>
      <c r="AI19" s="418"/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9"/>
      <c r="AV19" s="420">
        <v>4</v>
      </c>
      <c r="AW19" s="421"/>
      <c r="AX19" s="421"/>
      <c r="AY19" s="421"/>
      <c r="AZ19" s="421"/>
      <c r="BA19" s="421"/>
      <c r="BB19" s="421"/>
      <c r="BC19" s="421"/>
      <c r="BD19" s="421"/>
      <c r="BE19" s="421"/>
      <c r="BF19" s="421"/>
      <c r="BG19" s="422"/>
      <c r="BH19" s="420">
        <v>1</v>
      </c>
      <c r="BI19" s="421"/>
      <c r="BJ19" s="421"/>
      <c r="BK19" s="421"/>
      <c r="BL19" s="421"/>
      <c r="BM19" s="421"/>
      <c r="BN19" s="421"/>
      <c r="BO19" s="421"/>
      <c r="BP19" s="421"/>
      <c r="BQ19" s="421"/>
      <c r="BR19" s="421"/>
      <c r="BS19" s="421"/>
      <c r="BT19" s="422"/>
      <c r="BU19" s="420">
        <v>7</v>
      </c>
      <c r="BV19" s="421"/>
      <c r="BW19" s="421"/>
      <c r="BX19" s="421"/>
      <c r="BY19" s="421"/>
      <c r="BZ19" s="421"/>
      <c r="CA19" s="421"/>
      <c r="CB19" s="421"/>
      <c r="CC19" s="421"/>
      <c r="CD19" s="421"/>
      <c r="CE19" s="421"/>
      <c r="CF19" s="421"/>
      <c r="CG19" s="422"/>
      <c r="CH19" s="405">
        <f>BU19*2200*AV19</f>
        <v>61600</v>
      </c>
      <c r="CI19" s="406"/>
      <c r="CJ19" s="406"/>
      <c r="CK19" s="406"/>
      <c r="CL19" s="406"/>
      <c r="CM19" s="406"/>
      <c r="CN19" s="406"/>
      <c r="CO19" s="406"/>
      <c r="CP19" s="406"/>
      <c r="CQ19" s="406"/>
      <c r="CR19" s="406"/>
      <c r="CS19" s="406"/>
      <c r="CT19" s="406"/>
      <c r="CU19" s="406"/>
      <c r="CV19" s="406"/>
      <c r="CW19" s="406"/>
      <c r="CX19" s="406"/>
      <c r="CY19" s="406"/>
      <c r="CZ19" s="406"/>
      <c r="DA19" s="407"/>
    </row>
    <row r="20" spans="1:623" s="24" customFormat="1" ht="33.75" hidden="1" customHeight="1" x14ac:dyDescent="0.25">
      <c r="A20" s="414" t="s">
        <v>88</v>
      </c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  <c r="S20" s="415"/>
      <c r="T20" s="415"/>
      <c r="U20" s="415"/>
      <c r="V20" s="415"/>
      <c r="W20" s="415"/>
      <c r="X20" s="415"/>
      <c r="Y20" s="415"/>
      <c r="Z20" s="415"/>
      <c r="AA20" s="415"/>
      <c r="AB20" s="415"/>
      <c r="AC20" s="415"/>
      <c r="AD20" s="416"/>
      <c r="AE20" s="417"/>
      <c r="AF20" s="418"/>
      <c r="AG20" s="418"/>
      <c r="AH20" s="418"/>
      <c r="AI20" s="418"/>
      <c r="AJ20" s="418"/>
      <c r="AK20" s="418"/>
      <c r="AL20" s="418"/>
      <c r="AM20" s="418"/>
      <c r="AN20" s="418"/>
      <c r="AO20" s="418"/>
      <c r="AP20" s="418"/>
      <c r="AQ20" s="418"/>
      <c r="AR20" s="418"/>
      <c r="AS20" s="418"/>
      <c r="AT20" s="418"/>
      <c r="AU20" s="419"/>
      <c r="AV20" s="420"/>
      <c r="AW20" s="421"/>
      <c r="AX20" s="421"/>
      <c r="AY20" s="421"/>
      <c r="AZ20" s="421"/>
      <c r="BA20" s="421"/>
      <c r="BB20" s="421"/>
      <c r="BC20" s="421"/>
      <c r="BD20" s="421"/>
      <c r="BE20" s="421"/>
      <c r="BF20" s="421"/>
      <c r="BG20" s="422"/>
      <c r="BH20" s="420"/>
      <c r="BI20" s="421"/>
      <c r="BJ20" s="421"/>
      <c r="BK20" s="421"/>
      <c r="BL20" s="421"/>
      <c r="BM20" s="421"/>
      <c r="BN20" s="421"/>
      <c r="BO20" s="421"/>
      <c r="BP20" s="421"/>
      <c r="BQ20" s="421"/>
      <c r="BR20" s="421"/>
      <c r="BS20" s="421"/>
      <c r="BT20" s="422"/>
      <c r="BU20" s="420"/>
      <c r="BV20" s="421"/>
      <c r="BW20" s="421"/>
      <c r="BX20" s="421"/>
      <c r="BY20" s="421"/>
      <c r="BZ20" s="421"/>
      <c r="CA20" s="421"/>
      <c r="CB20" s="421"/>
      <c r="CC20" s="421"/>
      <c r="CD20" s="421"/>
      <c r="CE20" s="421"/>
      <c r="CF20" s="421"/>
      <c r="CG20" s="422"/>
      <c r="CH20" s="405">
        <f>BU20*150</f>
        <v>0</v>
      </c>
      <c r="CI20" s="406"/>
      <c r="CJ20" s="406"/>
      <c r="CK20" s="406"/>
      <c r="CL20" s="406"/>
      <c r="CM20" s="406"/>
      <c r="CN20" s="406"/>
      <c r="CO20" s="406"/>
      <c r="CP20" s="406"/>
      <c r="CQ20" s="406"/>
      <c r="CR20" s="406"/>
      <c r="CS20" s="406"/>
      <c r="CT20" s="406"/>
      <c r="CU20" s="406"/>
      <c r="CV20" s="406"/>
      <c r="CW20" s="406"/>
      <c r="CX20" s="406"/>
      <c r="CY20" s="406"/>
      <c r="CZ20" s="406"/>
      <c r="DA20" s="407"/>
    </row>
    <row r="21" spans="1:623" s="24" customFormat="1" ht="33.75" hidden="1" customHeight="1" x14ac:dyDescent="0.25">
      <c r="A21" s="414" t="s">
        <v>88</v>
      </c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  <c r="AA21" s="415"/>
      <c r="AB21" s="415"/>
      <c r="AC21" s="415"/>
      <c r="AD21" s="416"/>
      <c r="AE21" s="417"/>
      <c r="AF21" s="418"/>
      <c r="AG21" s="418"/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418"/>
      <c r="AU21" s="419"/>
      <c r="AV21" s="420"/>
      <c r="AW21" s="421"/>
      <c r="AX21" s="421"/>
      <c r="AY21" s="421"/>
      <c r="AZ21" s="421"/>
      <c r="BA21" s="421"/>
      <c r="BB21" s="421"/>
      <c r="BC21" s="421"/>
      <c r="BD21" s="421"/>
      <c r="BE21" s="421"/>
      <c r="BF21" s="421"/>
      <c r="BG21" s="422"/>
      <c r="BH21" s="420"/>
      <c r="BI21" s="421"/>
      <c r="BJ21" s="421"/>
      <c r="BK21" s="421"/>
      <c r="BL21" s="421"/>
      <c r="BM21" s="421"/>
      <c r="BN21" s="421"/>
      <c r="BO21" s="421"/>
      <c r="BP21" s="421"/>
      <c r="BQ21" s="421"/>
      <c r="BR21" s="421"/>
      <c r="BS21" s="421"/>
      <c r="BT21" s="422"/>
      <c r="BU21" s="420"/>
      <c r="BV21" s="421"/>
      <c r="BW21" s="421"/>
      <c r="BX21" s="421"/>
      <c r="BY21" s="421"/>
      <c r="BZ21" s="421"/>
      <c r="CA21" s="421"/>
      <c r="CB21" s="421"/>
      <c r="CC21" s="421"/>
      <c r="CD21" s="421"/>
      <c r="CE21" s="421"/>
      <c r="CF21" s="421"/>
      <c r="CG21" s="422"/>
      <c r="CH21" s="405">
        <f>BU21*150</f>
        <v>0</v>
      </c>
      <c r="CI21" s="406"/>
      <c r="CJ21" s="406"/>
      <c r="CK21" s="406"/>
      <c r="CL21" s="406"/>
      <c r="CM21" s="406"/>
      <c r="CN21" s="406"/>
      <c r="CO21" s="406"/>
      <c r="CP21" s="406"/>
      <c r="CQ21" s="406"/>
      <c r="CR21" s="406"/>
      <c r="CS21" s="406"/>
      <c r="CT21" s="406"/>
      <c r="CU21" s="406"/>
      <c r="CV21" s="406"/>
      <c r="CW21" s="406"/>
      <c r="CX21" s="406"/>
      <c r="CY21" s="406"/>
      <c r="CZ21" s="406"/>
      <c r="DA21" s="407"/>
    </row>
    <row r="22" spans="1:623" s="24" customFormat="1" ht="33.75" hidden="1" customHeight="1" x14ac:dyDescent="0.25">
      <c r="A22" s="414" t="s">
        <v>88</v>
      </c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5"/>
      <c r="X22" s="415"/>
      <c r="Y22" s="415"/>
      <c r="Z22" s="415"/>
      <c r="AA22" s="415"/>
      <c r="AB22" s="415"/>
      <c r="AC22" s="415"/>
      <c r="AD22" s="416"/>
      <c r="AE22" s="417"/>
      <c r="AF22" s="418"/>
      <c r="AG22" s="418"/>
      <c r="AH22" s="418"/>
      <c r="AI22" s="418"/>
      <c r="AJ22" s="418"/>
      <c r="AK22" s="418"/>
      <c r="AL22" s="418"/>
      <c r="AM22" s="418"/>
      <c r="AN22" s="418"/>
      <c r="AO22" s="418"/>
      <c r="AP22" s="418"/>
      <c r="AQ22" s="418"/>
      <c r="AR22" s="418"/>
      <c r="AS22" s="418"/>
      <c r="AT22" s="418"/>
      <c r="AU22" s="419"/>
      <c r="AV22" s="420"/>
      <c r="AW22" s="421"/>
      <c r="AX22" s="421"/>
      <c r="AY22" s="421"/>
      <c r="AZ22" s="421"/>
      <c r="BA22" s="421"/>
      <c r="BB22" s="421"/>
      <c r="BC22" s="421"/>
      <c r="BD22" s="421"/>
      <c r="BE22" s="421"/>
      <c r="BF22" s="421"/>
      <c r="BG22" s="422"/>
      <c r="BH22" s="420"/>
      <c r="BI22" s="421"/>
      <c r="BJ22" s="421"/>
      <c r="BK22" s="421"/>
      <c r="BL22" s="421"/>
      <c r="BM22" s="421"/>
      <c r="BN22" s="421"/>
      <c r="BO22" s="421"/>
      <c r="BP22" s="421"/>
      <c r="BQ22" s="421"/>
      <c r="BR22" s="421"/>
      <c r="BS22" s="421"/>
      <c r="BT22" s="422"/>
      <c r="BU22" s="420"/>
      <c r="BV22" s="421"/>
      <c r="BW22" s="421"/>
      <c r="BX22" s="421"/>
      <c r="BY22" s="421"/>
      <c r="BZ22" s="421"/>
      <c r="CA22" s="421"/>
      <c r="CB22" s="421"/>
      <c r="CC22" s="421"/>
      <c r="CD22" s="421"/>
      <c r="CE22" s="421"/>
      <c r="CF22" s="421"/>
      <c r="CG22" s="422"/>
      <c r="CH22" s="405">
        <f>BU22*150</f>
        <v>0</v>
      </c>
      <c r="CI22" s="406"/>
      <c r="CJ22" s="406"/>
      <c r="CK22" s="406"/>
      <c r="CL22" s="406"/>
      <c r="CM22" s="406"/>
      <c r="CN22" s="406"/>
      <c r="CO22" s="406"/>
      <c r="CP22" s="406"/>
      <c r="CQ22" s="406"/>
      <c r="CR22" s="406"/>
      <c r="CS22" s="406"/>
      <c r="CT22" s="406"/>
      <c r="CU22" s="406"/>
      <c r="CV22" s="406"/>
      <c r="CW22" s="406"/>
      <c r="CX22" s="406"/>
      <c r="CY22" s="406"/>
      <c r="CZ22" s="406"/>
      <c r="DA22" s="407"/>
    </row>
    <row r="23" spans="1:623" s="24" customFormat="1" ht="33.75" hidden="1" customHeight="1" x14ac:dyDescent="0.25">
      <c r="A23" s="414" t="s">
        <v>88</v>
      </c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15"/>
      <c r="V23" s="415"/>
      <c r="W23" s="415"/>
      <c r="X23" s="415"/>
      <c r="Y23" s="415"/>
      <c r="Z23" s="415"/>
      <c r="AA23" s="415"/>
      <c r="AB23" s="415"/>
      <c r="AC23" s="415"/>
      <c r="AD23" s="416"/>
      <c r="AE23" s="417"/>
      <c r="AF23" s="418"/>
      <c r="AG23" s="418"/>
      <c r="AH23" s="418"/>
      <c r="AI23" s="418"/>
      <c r="AJ23" s="418"/>
      <c r="AK23" s="418"/>
      <c r="AL23" s="418"/>
      <c r="AM23" s="418"/>
      <c r="AN23" s="418"/>
      <c r="AO23" s="418"/>
      <c r="AP23" s="418"/>
      <c r="AQ23" s="418"/>
      <c r="AR23" s="418"/>
      <c r="AS23" s="418"/>
      <c r="AT23" s="418"/>
      <c r="AU23" s="419"/>
      <c r="AV23" s="420"/>
      <c r="AW23" s="421"/>
      <c r="AX23" s="421"/>
      <c r="AY23" s="421"/>
      <c r="AZ23" s="421"/>
      <c r="BA23" s="421"/>
      <c r="BB23" s="421"/>
      <c r="BC23" s="421"/>
      <c r="BD23" s="421"/>
      <c r="BE23" s="421"/>
      <c r="BF23" s="421"/>
      <c r="BG23" s="422"/>
      <c r="BH23" s="420"/>
      <c r="BI23" s="421"/>
      <c r="BJ23" s="421"/>
      <c r="BK23" s="421"/>
      <c r="BL23" s="421"/>
      <c r="BM23" s="421"/>
      <c r="BN23" s="421"/>
      <c r="BO23" s="421"/>
      <c r="BP23" s="421"/>
      <c r="BQ23" s="421"/>
      <c r="BR23" s="421"/>
      <c r="BS23" s="421"/>
      <c r="BT23" s="422"/>
      <c r="BU23" s="420"/>
      <c r="BV23" s="421"/>
      <c r="BW23" s="421"/>
      <c r="BX23" s="421"/>
      <c r="BY23" s="421"/>
      <c r="BZ23" s="421"/>
      <c r="CA23" s="421"/>
      <c r="CB23" s="421"/>
      <c r="CC23" s="421"/>
      <c r="CD23" s="421"/>
      <c r="CE23" s="421"/>
      <c r="CF23" s="421"/>
      <c r="CG23" s="422"/>
      <c r="CH23" s="405">
        <f>BU23*150</f>
        <v>0</v>
      </c>
      <c r="CI23" s="406"/>
      <c r="CJ23" s="406"/>
      <c r="CK23" s="406"/>
      <c r="CL23" s="406"/>
      <c r="CM23" s="406"/>
      <c r="CN23" s="406"/>
      <c r="CO23" s="406"/>
      <c r="CP23" s="406"/>
      <c r="CQ23" s="406"/>
      <c r="CR23" s="406"/>
      <c r="CS23" s="406"/>
      <c r="CT23" s="406"/>
      <c r="CU23" s="406"/>
      <c r="CV23" s="406"/>
      <c r="CW23" s="406"/>
      <c r="CX23" s="406"/>
      <c r="CY23" s="406"/>
      <c r="CZ23" s="406"/>
      <c r="DA23" s="407"/>
    </row>
    <row r="24" spans="1:623" s="24" customFormat="1" ht="33.75" hidden="1" customHeight="1" x14ac:dyDescent="0.25">
      <c r="A24" s="414" t="s">
        <v>88</v>
      </c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5"/>
      <c r="U24" s="415"/>
      <c r="V24" s="415"/>
      <c r="W24" s="415"/>
      <c r="X24" s="415"/>
      <c r="Y24" s="415"/>
      <c r="Z24" s="415"/>
      <c r="AA24" s="415"/>
      <c r="AB24" s="415"/>
      <c r="AC24" s="415"/>
      <c r="AD24" s="416"/>
      <c r="AE24" s="417"/>
      <c r="AF24" s="418"/>
      <c r="AG24" s="418"/>
      <c r="AH24" s="418"/>
      <c r="AI24" s="418"/>
      <c r="AJ24" s="418"/>
      <c r="AK24" s="418"/>
      <c r="AL24" s="418"/>
      <c r="AM24" s="418"/>
      <c r="AN24" s="418"/>
      <c r="AO24" s="418"/>
      <c r="AP24" s="418"/>
      <c r="AQ24" s="418"/>
      <c r="AR24" s="418"/>
      <c r="AS24" s="418"/>
      <c r="AT24" s="418"/>
      <c r="AU24" s="419"/>
      <c r="AV24" s="420"/>
      <c r="AW24" s="421"/>
      <c r="AX24" s="421"/>
      <c r="AY24" s="421"/>
      <c r="AZ24" s="421"/>
      <c r="BA24" s="421"/>
      <c r="BB24" s="421"/>
      <c r="BC24" s="421"/>
      <c r="BD24" s="421"/>
      <c r="BE24" s="421"/>
      <c r="BF24" s="421"/>
      <c r="BG24" s="422"/>
      <c r="BH24" s="420"/>
      <c r="BI24" s="421"/>
      <c r="BJ24" s="421"/>
      <c r="BK24" s="421"/>
      <c r="BL24" s="421"/>
      <c r="BM24" s="421"/>
      <c r="BN24" s="421"/>
      <c r="BO24" s="421"/>
      <c r="BP24" s="421"/>
      <c r="BQ24" s="421"/>
      <c r="BR24" s="421"/>
      <c r="BS24" s="421"/>
      <c r="BT24" s="422"/>
      <c r="BU24" s="420"/>
      <c r="BV24" s="421"/>
      <c r="BW24" s="421"/>
      <c r="BX24" s="421"/>
      <c r="BY24" s="421"/>
      <c r="BZ24" s="421"/>
      <c r="CA24" s="421"/>
      <c r="CB24" s="421"/>
      <c r="CC24" s="421"/>
      <c r="CD24" s="421"/>
      <c r="CE24" s="421"/>
      <c r="CF24" s="421"/>
      <c r="CG24" s="422"/>
      <c r="CH24" s="405">
        <v>0</v>
      </c>
      <c r="CI24" s="406"/>
      <c r="CJ24" s="406"/>
      <c r="CK24" s="406"/>
      <c r="CL24" s="406"/>
      <c r="CM24" s="406"/>
      <c r="CN24" s="406"/>
      <c r="CO24" s="406"/>
      <c r="CP24" s="406"/>
      <c r="CQ24" s="406"/>
      <c r="CR24" s="406"/>
      <c r="CS24" s="406"/>
      <c r="CT24" s="406"/>
      <c r="CU24" s="406"/>
      <c r="CV24" s="406"/>
      <c r="CW24" s="406"/>
      <c r="CX24" s="406"/>
      <c r="CY24" s="406"/>
      <c r="CZ24" s="406"/>
      <c r="DA24" s="407"/>
    </row>
    <row r="25" spans="1:623" s="27" customFormat="1" ht="14.25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1"/>
      <c r="BW25" s="221"/>
      <c r="BX25" s="221"/>
      <c r="BY25" s="221"/>
      <c r="BZ25" s="221"/>
      <c r="CA25" s="221"/>
      <c r="CB25" s="221"/>
      <c r="CC25" s="221"/>
      <c r="CD25" s="221"/>
      <c r="CE25" s="221"/>
      <c r="CF25" s="221" t="s">
        <v>47</v>
      </c>
      <c r="CG25" s="222"/>
      <c r="CH25" s="408">
        <f>SUM(CH19:DA23)</f>
        <v>61600</v>
      </c>
      <c r="CI25" s="409"/>
      <c r="CJ25" s="409"/>
      <c r="CK25" s="409"/>
      <c r="CL25" s="409"/>
      <c r="CM25" s="409"/>
      <c r="CN25" s="409"/>
      <c r="CO25" s="409"/>
      <c r="CP25" s="409"/>
      <c r="CQ25" s="409"/>
      <c r="CR25" s="409"/>
      <c r="CS25" s="409"/>
      <c r="CT25" s="409"/>
      <c r="CU25" s="409"/>
      <c r="CV25" s="409"/>
      <c r="CW25" s="409"/>
      <c r="CX25" s="409"/>
      <c r="CY25" s="409"/>
      <c r="CZ25" s="409"/>
      <c r="DA25" s="410"/>
    </row>
    <row r="26" spans="1:623" ht="32.25" customHeight="1" x14ac:dyDescent="0.25">
      <c r="A26" s="219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19"/>
      <c r="AO26" s="219"/>
      <c r="AP26" s="219"/>
      <c r="AQ26" s="219"/>
      <c r="AR26" s="219"/>
      <c r="AS26" s="219"/>
      <c r="AT26" s="219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19"/>
      <c r="BF26" s="219"/>
      <c r="BG26" s="219"/>
      <c r="BH26" s="219"/>
      <c r="BI26" s="219"/>
      <c r="BJ26" s="219"/>
      <c r="BK26" s="219"/>
      <c r="BL26" s="219"/>
      <c r="BM26" s="219"/>
      <c r="BN26" s="219"/>
      <c r="BO26" s="219"/>
      <c r="BP26" s="219"/>
      <c r="BQ26" s="219"/>
      <c r="BR26" s="219"/>
      <c r="BS26" s="219"/>
      <c r="BT26" s="219"/>
      <c r="BU26" s="219"/>
      <c r="BV26" s="219"/>
      <c r="BW26" s="219"/>
      <c r="BX26" s="219"/>
      <c r="BY26" s="219"/>
      <c r="BZ26" s="219"/>
      <c r="CA26" s="219"/>
      <c r="CB26" s="219"/>
      <c r="CC26" s="219"/>
      <c r="CD26" s="219"/>
      <c r="CE26" s="219"/>
      <c r="CF26" s="219"/>
      <c r="CG26" s="219"/>
      <c r="CH26" s="219"/>
      <c r="CI26" s="219"/>
      <c r="CJ26" s="219"/>
      <c r="CK26" s="219"/>
      <c r="CL26" s="219"/>
      <c r="CM26" s="219"/>
      <c r="CN26" s="219"/>
      <c r="CO26" s="219"/>
      <c r="CP26" s="219"/>
      <c r="CQ26" s="219"/>
      <c r="CR26" s="219"/>
      <c r="CS26" s="219"/>
      <c r="CT26" s="219"/>
      <c r="CU26" s="219"/>
      <c r="CV26" s="219"/>
      <c r="CW26" s="219"/>
      <c r="CX26" s="219"/>
      <c r="CY26" s="219"/>
      <c r="CZ26" s="219"/>
      <c r="DA26" s="219"/>
      <c r="WY26" s="223"/>
    </row>
    <row r="27" spans="1:623" s="24" customFormat="1" ht="78.75" customHeight="1" x14ac:dyDescent="0.25">
      <c r="A27" s="423" t="s">
        <v>43</v>
      </c>
      <c r="B27" s="424"/>
      <c r="C27" s="424"/>
      <c r="D27" s="424"/>
      <c r="E27" s="424"/>
      <c r="F27" s="424"/>
      <c r="G27" s="424"/>
      <c r="H27" s="424"/>
      <c r="I27" s="424"/>
      <c r="J27" s="424"/>
      <c r="K27" s="424"/>
      <c r="L27" s="424"/>
      <c r="M27" s="424"/>
      <c r="N27" s="424"/>
      <c r="O27" s="424"/>
      <c r="P27" s="424"/>
      <c r="Q27" s="424"/>
      <c r="R27" s="424"/>
      <c r="S27" s="424"/>
      <c r="T27" s="424"/>
      <c r="U27" s="424"/>
      <c r="V27" s="424"/>
      <c r="W27" s="424"/>
      <c r="X27" s="424"/>
      <c r="Y27" s="424"/>
      <c r="Z27" s="424"/>
      <c r="AA27" s="424"/>
      <c r="AB27" s="424"/>
      <c r="AC27" s="424"/>
      <c r="AD27" s="425"/>
      <c r="AE27" s="423" t="s">
        <v>58</v>
      </c>
      <c r="AF27" s="424"/>
      <c r="AG27" s="424"/>
      <c r="AH27" s="424"/>
      <c r="AI27" s="424"/>
      <c r="AJ27" s="424"/>
      <c r="AK27" s="424"/>
      <c r="AL27" s="424"/>
      <c r="AM27" s="424"/>
      <c r="AN27" s="424"/>
      <c r="AO27" s="424"/>
      <c r="AP27" s="424"/>
      <c r="AQ27" s="424"/>
      <c r="AR27" s="424"/>
      <c r="AS27" s="424"/>
      <c r="AT27" s="424"/>
      <c r="AU27" s="425"/>
      <c r="AV27" s="423" t="s">
        <v>81</v>
      </c>
      <c r="AW27" s="424"/>
      <c r="AX27" s="424"/>
      <c r="AY27" s="424"/>
      <c r="AZ27" s="424"/>
      <c r="BA27" s="424"/>
      <c r="BB27" s="424"/>
      <c r="BC27" s="424"/>
      <c r="BD27" s="424"/>
      <c r="BE27" s="424"/>
      <c r="BF27" s="424"/>
      <c r="BG27" s="425"/>
      <c r="BH27" s="423" t="s">
        <v>419</v>
      </c>
      <c r="BI27" s="424"/>
      <c r="BJ27" s="424"/>
      <c r="BK27" s="424"/>
      <c r="BL27" s="424"/>
      <c r="BM27" s="424"/>
      <c r="BN27" s="424"/>
      <c r="BO27" s="424"/>
      <c r="BP27" s="424"/>
      <c r="BQ27" s="424"/>
      <c r="BR27" s="424"/>
      <c r="BS27" s="424"/>
      <c r="BT27" s="425"/>
      <c r="BU27" s="423" t="s">
        <v>84</v>
      </c>
      <c r="BV27" s="424"/>
      <c r="BW27" s="424"/>
      <c r="BX27" s="424"/>
      <c r="BY27" s="424"/>
      <c r="BZ27" s="424"/>
      <c r="CA27" s="424"/>
      <c r="CB27" s="424"/>
      <c r="CC27" s="424"/>
      <c r="CD27" s="424"/>
      <c r="CE27" s="424"/>
      <c r="CF27" s="424"/>
      <c r="CG27" s="425"/>
      <c r="CH27" s="423" t="s">
        <v>76</v>
      </c>
      <c r="CI27" s="424"/>
      <c r="CJ27" s="424"/>
      <c r="CK27" s="424"/>
      <c r="CL27" s="424"/>
      <c r="CM27" s="424"/>
      <c r="CN27" s="424"/>
      <c r="CO27" s="424"/>
      <c r="CP27" s="424"/>
      <c r="CQ27" s="424"/>
      <c r="CR27" s="424"/>
      <c r="CS27" s="424"/>
      <c r="CT27" s="424"/>
      <c r="CU27" s="424"/>
      <c r="CV27" s="424"/>
      <c r="CW27" s="424"/>
      <c r="CX27" s="424"/>
      <c r="CY27" s="424"/>
      <c r="CZ27" s="424"/>
      <c r="DA27" s="425"/>
    </row>
    <row r="28" spans="1:623" s="24" customFormat="1" x14ac:dyDescent="0.25">
      <c r="A28" s="427">
        <v>1</v>
      </c>
      <c r="B28" s="428"/>
      <c r="C28" s="428"/>
      <c r="D28" s="428"/>
      <c r="E28" s="428"/>
      <c r="F28" s="428"/>
      <c r="G28" s="428"/>
      <c r="H28" s="428"/>
      <c r="I28" s="428"/>
      <c r="J28" s="428"/>
      <c r="K28" s="428"/>
      <c r="L28" s="428"/>
      <c r="M28" s="428"/>
      <c r="N28" s="428"/>
      <c r="O28" s="428"/>
      <c r="P28" s="428"/>
      <c r="Q28" s="428"/>
      <c r="R28" s="428"/>
      <c r="S28" s="428"/>
      <c r="T28" s="428"/>
      <c r="U28" s="428"/>
      <c r="V28" s="428"/>
      <c r="W28" s="428"/>
      <c r="X28" s="428"/>
      <c r="Y28" s="428"/>
      <c r="Z28" s="428"/>
      <c r="AA28" s="428"/>
      <c r="AB28" s="428"/>
      <c r="AC28" s="428"/>
      <c r="AD28" s="429"/>
      <c r="AE28" s="427">
        <v>2</v>
      </c>
      <c r="AF28" s="428"/>
      <c r="AG28" s="428"/>
      <c r="AH28" s="428"/>
      <c r="AI28" s="428"/>
      <c r="AJ28" s="428"/>
      <c r="AK28" s="428"/>
      <c r="AL28" s="428"/>
      <c r="AM28" s="428"/>
      <c r="AN28" s="428"/>
      <c r="AO28" s="428"/>
      <c r="AP28" s="428"/>
      <c r="AQ28" s="428"/>
      <c r="AR28" s="428"/>
      <c r="AS28" s="428"/>
      <c r="AT28" s="428"/>
      <c r="AU28" s="429"/>
      <c r="AV28" s="427">
        <v>3</v>
      </c>
      <c r="AW28" s="428"/>
      <c r="AX28" s="428"/>
      <c r="AY28" s="428"/>
      <c r="AZ28" s="428"/>
      <c r="BA28" s="428"/>
      <c r="BB28" s="428"/>
      <c r="BC28" s="428"/>
      <c r="BD28" s="428"/>
      <c r="BE28" s="428"/>
      <c r="BF28" s="428"/>
      <c r="BG28" s="429"/>
      <c r="BH28" s="427">
        <v>4</v>
      </c>
      <c r="BI28" s="428"/>
      <c r="BJ28" s="428"/>
      <c r="BK28" s="428"/>
      <c r="BL28" s="428"/>
      <c r="BM28" s="428"/>
      <c r="BN28" s="428"/>
      <c r="BO28" s="428"/>
      <c r="BP28" s="428"/>
      <c r="BQ28" s="428"/>
      <c r="BR28" s="428"/>
      <c r="BS28" s="428"/>
      <c r="BT28" s="429"/>
      <c r="BU28" s="427">
        <v>5</v>
      </c>
      <c r="BV28" s="428"/>
      <c r="BW28" s="428"/>
      <c r="BX28" s="428"/>
      <c r="BY28" s="428"/>
      <c r="BZ28" s="428"/>
      <c r="CA28" s="428"/>
      <c r="CB28" s="428"/>
      <c r="CC28" s="428"/>
      <c r="CD28" s="428"/>
      <c r="CE28" s="428"/>
      <c r="CF28" s="428"/>
      <c r="CG28" s="429"/>
      <c r="CH28" s="427">
        <v>6</v>
      </c>
      <c r="CI28" s="428"/>
      <c r="CJ28" s="428"/>
      <c r="CK28" s="428"/>
      <c r="CL28" s="428"/>
      <c r="CM28" s="428"/>
      <c r="CN28" s="428"/>
      <c r="CO28" s="428"/>
      <c r="CP28" s="428"/>
      <c r="CQ28" s="428"/>
      <c r="CR28" s="428"/>
      <c r="CS28" s="428"/>
      <c r="CT28" s="428"/>
      <c r="CU28" s="428"/>
      <c r="CV28" s="428"/>
      <c r="CW28" s="428"/>
      <c r="CX28" s="428"/>
      <c r="CY28" s="428"/>
      <c r="CZ28" s="428"/>
      <c r="DA28" s="429"/>
    </row>
    <row r="29" spans="1:623" s="24" customFormat="1" ht="34.5" customHeight="1" x14ac:dyDescent="0.25">
      <c r="A29" s="414" t="s">
        <v>86</v>
      </c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  <c r="O29" s="415"/>
      <c r="P29" s="415"/>
      <c r="Q29" s="415"/>
      <c r="R29" s="415"/>
      <c r="S29" s="415"/>
      <c r="T29" s="415"/>
      <c r="U29" s="415"/>
      <c r="V29" s="415"/>
      <c r="W29" s="415"/>
      <c r="X29" s="415"/>
      <c r="Y29" s="415"/>
      <c r="Z29" s="415"/>
      <c r="AA29" s="415"/>
      <c r="AB29" s="415"/>
      <c r="AC29" s="415"/>
      <c r="AD29" s="416"/>
      <c r="AE29" s="430" t="s">
        <v>82</v>
      </c>
      <c r="AF29" s="431"/>
      <c r="AG29" s="431"/>
      <c r="AH29" s="431"/>
      <c r="AI29" s="431"/>
      <c r="AJ29" s="431"/>
      <c r="AK29" s="431"/>
      <c r="AL29" s="431"/>
      <c r="AM29" s="431"/>
      <c r="AN29" s="431"/>
      <c r="AO29" s="431"/>
      <c r="AP29" s="431"/>
      <c r="AQ29" s="431"/>
      <c r="AR29" s="431"/>
      <c r="AS29" s="431"/>
      <c r="AT29" s="431"/>
      <c r="AU29" s="432"/>
      <c r="AV29" s="420">
        <v>4</v>
      </c>
      <c r="AW29" s="421"/>
      <c r="AX29" s="421"/>
      <c r="AY29" s="421"/>
      <c r="AZ29" s="421"/>
      <c r="BA29" s="421"/>
      <c r="BB29" s="421"/>
      <c r="BC29" s="421"/>
      <c r="BD29" s="421"/>
      <c r="BE29" s="421"/>
      <c r="BF29" s="421"/>
      <c r="BG29" s="422"/>
      <c r="BH29" s="420">
        <v>1</v>
      </c>
      <c r="BI29" s="421"/>
      <c r="BJ29" s="421"/>
      <c r="BK29" s="421"/>
      <c r="BL29" s="421"/>
      <c r="BM29" s="421"/>
      <c r="BN29" s="421"/>
      <c r="BO29" s="421"/>
      <c r="BP29" s="421"/>
      <c r="BQ29" s="421"/>
      <c r="BR29" s="421"/>
      <c r="BS29" s="421"/>
      <c r="BT29" s="422"/>
      <c r="BU29" s="405">
        <v>10100</v>
      </c>
      <c r="BV29" s="406"/>
      <c r="BW29" s="406"/>
      <c r="BX29" s="406"/>
      <c r="BY29" s="406"/>
      <c r="BZ29" s="406"/>
      <c r="CA29" s="406"/>
      <c r="CB29" s="406"/>
      <c r="CC29" s="406"/>
      <c r="CD29" s="406"/>
      <c r="CE29" s="406"/>
      <c r="CF29" s="406"/>
      <c r="CG29" s="407"/>
      <c r="CH29" s="405">
        <f>AV29*BU29*2</f>
        <v>80800</v>
      </c>
      <c r="CI29" s="406"/>
      <c r="CJ29" s="406"/>
      <c r="CK29" s="406"/>
      <c r="CL29" s="406"/>
      <c r="CM29" s="406"/>
      <c r="CN29" s="406"/>
      <c r="CO29" s="406"/>
      <c r="CP29" s="406"/>
      <c r="CQ29" s="406"/>
      <c r="CR29" s="406"/>
      <c r="CS29" s="406"/>
      <c r="CT29" s="406"/>
      <c r="CU29" s="406"/>
      <c r="CV29" s="406"/>
      <c r="CW29" s="406"/>
      <c r="CX29" s="406"/>
      <c r="CY29" s="406"/>
      <c r="CZ29" s="406"/>
      <c r="DA29" s="407"/>
    </row>
    <row r="30" spans="1:623" s="24" customFormat="1" ht="36.75" hidden="1" customHeight="1" x14ac:dyDescent="0.25">
      <c r="A30" s="414" t="s">
        <v>86</v>
      </c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  <c r="Z30" s="415"/>
      <c r="AA30" s="415"/>
      <c r="AB30" s="415"/>
      <c r="AC30" s="415"/>
      <c r="AD30" s="416"/>
      <c r="AE30" s="430" t="s">
        <v>82</v>
      </c>
      <c r="AF30" s="431"/>
      <c r="AG30" s="431"/>
      <c r="AH30" s="431"/>
      <c r="AI30" s="431"/>
      <c r="AJ30" s="431"/>
      <c r="AK30" s="431"/>
      <c r="AL30" s="431"/>
      <c r="AM30" s="431"/>
      <c r="AN30" s="431"/>
      <c r="AO30" s="431"/>
      <c r="AP30" s="431"/>
      <c r="AQ30" s="431"/>
      <c r="AR30" s="431"/>
      <c r="AS30" s="431"/>
      <c r="AT30" s="431"/>
      <c r="AU30" s="432"/>
      <c r="AV30" s="420"/>
      <c r="AW30" s="421"/>
      <c r="AX30" s="421"/>
      <c r="AY30" s="421"/>
      <c r="AZ30" s="421"/>
      <c r="BA30" s="421"/>
      <c r="BB30" s="421"/>
      <c r="BC30" s="421"/>
      <c r="BD30" s="421"/>
      <c r="BE30" s="421"/>
      <c r="BF30" s="421"/>
      <c r="BG30" s="422"/>
      <c r="BH30" s="420"/>
      <c r="BI30" s="421"/>
      <c r="BJ30" s="421"/>
      <c r="BK30" s="421"/>
      <c r="BL30" s="421"/>
      <c r="BM30" s="421"/>
      <c r="BN30" s="421"/>
      <c r="BO30" s="421"/>
      <c r="BP30" s="421"/>
      <c r="BQ30" s="421"/>
      <c r="BR30" s="421"/>
      <c r="BS30" s="421"/>
      <c r="BT30" s="422"/>
      <c r="BU30" s="405"/>
      <c r="BV30" s="406"/>
      <c r="BW30" s="406"/>
      <c r="BX30" s="406"/>
      <c r="BY30" s="406"/>
      <c r="BZ30" s="406"/>
      <c r="CA30" s="406"/>
      <c r="CB30" s="406"/>
      <c r="CC30" s="406"/>
      <c r="CD30" s="406"/>
      <c r="CE30" s="406"/>
      <c r="CF30" s="406"/>
      <c r="CG30" s="407"/>
      <c r="CH30" s="405"/>
      <c r="CI30" s="406"/>
      <c r="CJ30" s="406"/>
      <c r="CK30" s="406"/>
      <c r="CL30" s="406"/>
      <c r="CM30" s="406"/>
      <c r="CN30" s="406"/>
      <c r="CO30" s="406"/>
      <c r="CP30" s="406"/>
      <c r="CQ30" s="406"/>
      <c r="CR30" s="406"/>
      <c r="CS30" s="406"/>
      <c r="CT30" s="406"/>
      <c r="CU30" s="406"/>
      <c r="CV30" s="406"/>
      <c r="CW30" s="406"/>
      <c r="CX30" s="406"/>
      <c r="CY30" s="406"/>
      <c r="CZ30" s="406"/>
      <c r="DA30" s="407"/>
    </row>
    <row r="31" spans="1:623" s="27" customFormat="1" ht="14.2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L31" s="221"/>
      <c r="BM31" s="221"/>
      <c r="BN31" s="221"/>
      <c r="BO31" s="221"/>
      <c r="BP31" s="221"/>
      <c r="BQ31" s="221"/>
      <c r="BR31" s="221"/>
      <c r="BS31" s="221"/>
      <c r="BT31" s="221"/>
      <c r="BU31" s="221"/>
      <c r="BV31" s="221"/>
      <c r="BW31" s="221"/>
      <c r="BX31" s="221"/>
      <c r="BY31" s="221"/>
      <c r="BZ31" s="221"/>
      <c r="CA31" s="221"/>
      <c r="CB31" s="221"/>
      <c r="CC31" s="221"/>
      <c r="CD31" s="221"/>
      <c r="CE31" s="221"/>
      <c r="CF31" s="221" t="s">
        <v>47</v>
      </c>
      <c r="CG31" s="222"/>
      <c r="CH31" s="408">
        <f>SUM(CH29:DA30)</f>
        <v>80800</v>
      </c>
      <c r="CI31" s="409"/>
      <c r="CJ31" s="409"/>
      <c r="CK31" s="409"/>
      <c r="CL31" s="409"/>
      <c r="CM31" s="409"/>
      <c r="CN31" s="409"/>
      <c r="CO31" s="409"/>
      <c r="CP31" s="409"/>
      <c r="CQ31" s="409"/>
      <c r="CR31" s="409"/>
      <c r="CS31" s="409"/>
      <c r="CT31" s="409"/>
      <c r="CU31" s="409"/>
      <c r="CV31" s="409"/>
      <c r="CW31" s="409"/>
      <c r="CX31" s="409"/>
      <c r="CY31" s="409"/>
      <c r="CZ31" s="409"/>
      <c r="DA31" s="410"/>
    </row>
    <row r="32" spans="1:623" s="27" customFormat="1" ht="14.25" x14ac:dyDescent="0.2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</row>
    <row r="33" spans="1:623" s="27" customFormat="1" ht="14.25" x14ac:dyDescent="0.25">
      <c r="A33" s="411" t="s">
        <v>420</v>
      </c>
      <c r="B33" s="411"/>
      <c r="C33" s="411"/>
      <c r="D33" s="411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O33" s="411"/>
      <c r="P33" s="411"/>
      <c r="Q33" s="411"/>
      <c r="R33" s="411"/>
      <c r="S33" s="411"/>
      <c r="T33" s="411"/>
      <c r="U33" s="411"/>
      <c r="V33" s="411"/>
      <c r="W33" s="411"/>
      <c r="X33" s="411"/>
      <c r="Y33" s="411"/>
      <c r="Z33" s="411"/>
      <c r="AA33" s="411"/>
      <c r="AB33" s="411"/>
      <c r="AC33" s="411"/>
      <c r="AD33" s="411"/>
      <c r="AE33" s="411"/>
      <c r="AF33" s="411"/>
      <c r="AG33" s="411"/>
      <c r="AH33" s="411"/>
      <c r="AI33" s="411"/>
      <c r="AJ33" s="411"/>
      <c r="AK33" s="411"/>
      <c r="AL33" s="411"/>
      <c r="AM33" s="411"/>
      <c r="AN33" s="411"/>
      <c r="AO33" s="411"/>
      <c r="AP33" s="411"/>
      <c r="AQ33" s="411"/>
      <c r="AR33" s="411"/>
      <c r="AS33" s="411"/>
      <c r="AT33" s="411"/>
      <c r="AU33" s="411"/>
      <c r="AV33" s="411"/>
      <c r="AW33" s="411"/>
      <c r="AX33" s="411"/>
      <c r="AY33" s="411"/>
      <c r="AZ33" s="411"/>
      <c r="BA33" s="411"/>
      <c r="BB33" s="411"/>
      <c r="BC33" s="411"/>
      <c r="BD33" s="411"/>
      <c r="BE33" s="411"/>
      <c r="BF33" s="411"/>
      <c r="BG33" s="411"/>
      <c r="BH33" s="411"/>
      <c r="BI33" s="411"/>
      <c r="BJ33" s="411"/>
      <c r="BK33" s="411"/>
      <c r="BL33" s="411"/>
      <c r="BM33" s="411"/>
      <c r="BN33" s="411"/>
      <c r="BO33" s="411"/>
      <c r="BP33" s="411"/>
      <c r="BQ33" s="411"/>
      <c r="BR33" s="411"/>
      <c r="BS33" s="411"/>
      <c r="BT33" s="411"/>
      <c r="BU33" s="411"/>
      <c r="BV33" s="411"/>
      <c r="BW33" s="411"/>
      <c r="BX33" s="411"/>
      <c r="BY33" s="411"/>
      <c r="BZ33" s="411"/>
      <c r="CA33" s="411"/>
      <c r="CB33" s="411"/>
      <c r="CC33" s="411"/>
      <c r="CD33" s="411"/>
      <c r="CE33" s="411"/>
      <c r="CF33" s="412">
        <f>CH25+CH31</f>
        <v>142400</v>
      </c>
      <c r="CG33" s="413"/>
      <c r="CH33" s="413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</row>
    <row r="35" spans="1:623" hidden="1" x14ac:dyDescent="0.25">
      <c r="A35" s="426" t="s">
        <v>392</v>
      </c>
      <c r="B35" s="426"/>
      <c r="C35" s="426"/>
      <c r="D35" s="426"/>
      <c r="E35" s="426"/>
      <c r="F35" s="426"/>
      <c r="G35" s="426"/>
      <c r="H35" s="426"/>
      <c r="I35" s="426"/>
      <c r="J35" s="426"/>
      <c r="K35" s="426"/>
      <c r="L35" s="426"/>
      <c r="M35" s="426"/>
      <c r="N35" s="426"/>
      <c r="O35" s="426"/>
      <c r="P35" s="426"/>
      <c r="Q35" s="426"/>
      <c r="R35" s="426"/>
      <c r="S35" s="426"/>
      <c r="T35" s="426"/>
      <c r="U35" s="426"/>
      <c r="V35" s="426"/>
      <c r="W35" s="426"/>
      <c r="X35" s="426"/>
      <c r="Y35" s="426"/>
      <c r="Z35" s="426"/>
      <c r="AA35" s="426"/>
      <c r="AB35" s="426"/>
      <c r="AC35" s="426"/>
      <c r="AD35" s="426"/>
      <c r="AE35" s="426"/>
      <c r="AF35" s="426"/>
      <c r="AG35" s="426"/>
      <c r="AH35" s="426"/>
      <c r="AI35" s="426"/>
      <c r="AJ35" s="426"/>
      <c r="AK35" s="426"/>
      <c r="AL35" s="426"/>
      <c r="AM35" s="426"/>
      <c r="AN35" s="426"/>
      <c r="AO35" s="426"/>
      <c r="AP35" s="426"/>
      <c r="AQ35" s="426"/>
      <c r="AR35" s="426"/>
      <c r="AS35" s="426"/>
      <c r="AT35" s="426"/>
      <c r="AU35" s="426"/>
      <c r="AV35" s="426"/>
      <c r="AW35" s="426"/>
      <c r="AX35" s="426"/>
      <c r="AY35" s="426"/>
      <c r="AZ35" s="426"/>
      <c r="BA35" s="426"/>
      <c r="BB35" s="426"/>
      <c r="BC35" s="426"/>
      <c r="BD35" s="426"/>
      <c r="BE35" s="426"/>
      <c r="BF35" s="426"/>
      <c r="BG35" s="426"/>
      <c r="BH35" s="426"/>
      <c r="BI35" s="426"/>
      <c r="BJ35" s="426"/>
      <c r="BK35" s="426"/>
      <c r="BL35" s="426"/>
      <c r="BM35" s="426"/>
      <c r="BN35" s="426"/>
      <c r="BO35" s="426"/>
      <c r="BP35" s="426"/>
      <c r="BQ35" s="426"/>
      <c r="BR35" s="426"/>
      <c r="BS35" s="426"/>
      <c r="BT35" s="426"/>
      <c r="BU35" s="426"/>
      <c r="BV35" s="426"/>
      <c r="BW35" s="426"/>
      <c r="BX35" s="426"/>
      <c r="BY35" s="426"/>
      <c r="BZ35" s="426"/>
      <c r="CA35" s="426"/>
      <c r="CB35" s="426"/>
      <c r="CC35" s="426"/>
      <c r="CD35" s="426"/>
      <c r="CE35" s="426"/>
      <c r="CF35" s="426"/>
      <c r="CG35" s="426"/>
      <c r="CH35" s="426"/>
      <c r="CI35" s="426"/>
      <c r="CJ35" s="426"/>
      <c r="CK35" s="426"/>
      <c r="CL35" s="426"/>
      <c r="CM35" s="426"/>
      <c r="CN35" s="426"/>
      <c r="CO35" s="426"/>
      <c r="CP35" s="426"/>
      <c r="CQ35" s="426"/>
      <c r="CR35" s="426"/>
      <c r="CS35" s="426"/>
      <c r="CT35" s="426"/>
      <c r="CU35" s="426"/>
      <c r="CV35" s="426"/>
      <c r="CW35" s="426"/>
      <c r="CX35" s="426"/>
      <c r="CY35" s="426"/>
      <c r="CZ35" s="426"/>
      <c r="DA35" s="426"/>
      <c r="WY35" s="223"/>
    </row>
    <row r="36" spans="1:623" s="55" customFormat="1" ht="14.25" hidden="1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</row>
    <row r="37" spans="1:623" s="24" customFormat="1" ht="50.25" hidden="1" customHeight="1" x14ac:dyDescent="0.25">
      <c r="A37" s="423" t="s">
        <v>43</v>
      </c>
      <c r="B37" s="424"/>
      <c r="C37" s="424"/>
      <c r="D37" s="424"/>
      <c r="E37" s="424"/>
      <c r="F37" s="424"/>
      <c r="G37" s="424"/>
      <c r="H37" s="424"/>
      <c r="I37" s="424"/>
      <c r="J37" s="424"/>
      <c r="K37" s="424"/>
      <c r="L37" s="424"/>
      <c r="M37" s="424"/>
      <c r="N37" s="424"/>
      <c r="O37" s="424"/>
      <c r="P37" s="424"/>
      <c r="Q37" s="424"/>
      <c r="R37" s="424"/>
      <c r="S37" s="424"/>
      <c r="T37" s="424"/>
      <c r="U37" s="424"/>
      <c r="V37" s="424"/>
      <c r="W37" s="424"/>
      <c r="X37" s="424"/>
      <c r="Y37" s="424"/>
      <c r="Z37" s="424"/>
      <c r="AA37" s="424"/>
      <c r="AB37" s="424"/>
      <c r="AC37" s="424"/>
      <c r="AD37" s="425"/>
      <c r="AE37" s="423" t="s">
        <v>58</v>
      </c>
      <c r="AF37" s="424"/>
      <c r="AG37" s="424"/>
      <c r="AH37" s="424"/>
      <c r="AI37" s="424"/>
      <c r="AJ37" s="424"/>
      <c r="AK37" s="424"/>
      <c r="AL37" s="424"/>
      <c r="AM37" s="424"/>
      <c r="AN37" s="424"/>
      <c r="AO37" s="424"/>
      <c r="AP37" s="424"/>
      <c r="AQ37" s="424"/>
      <c r="AR37" s="424"/>
      <c r="AS37" s="424"/>
      <c r="AT37" s="424"/>
      <c r="AU37" s="425"/>
      <c r="AV37" s="423" t="s">
        <v>85</v>
      </c>
      <c r="AW37" s="424"/>
      <c r="AX37" s="424"/>
      <c r="AY37" s="424"/>
      <c r="AZ37" s="424"/>
      <c r="BA37" s="424"/>
      <c r="BB37" s="424"/>
      <c r="BC37" s="424"/>
      <c r="BD37" s="424"/>
      <c r="BE37" s="424"/>
      <c r="BF37" s="424"/>
      <c r="BG37" s="425"/>
      <c r="BH37" s="423" t="s">
        <v>83</v>
      </c>
      <c r="BI37" s="424"/>
      <c r="BJ37" s="424"/>
      <c r="BK37" s="424"/>
      <c r="BL37" s="424"/>
      <c r="BM37" s="424"/>
      <c r="BN37" s="424"/>
      <c r="BO37" s="424"/>
      <c r="BP37" s="424"/>
      <c r="BQ37" s="424"/>
      <c r="BR37" s="424"/>
      <c r="BS37" s="424"/>
      <c r="BT37" s="425"/>
      <c r="BU37" s="72" t="s">
        <v>164</v>
      </c>
      <c r="BV37" s="424" t="s">
        <v>84</v>
      </c>
      <c r="BW37" s="424"/>
      <c r="BX37" s="424"/>
      <c r="BY37" s="424"/>
      <c r="BZ37" s="424"/>
      <c r="CA37" s="424"/>
      <c r="CB37" s="424"/>
      <c r="CC37" s="424"/>
      <c r="CD37" s="424"/>
      <c r="CE37" s="424"/>
      <c r="CF37" s="424"/>
      <c r="CG37" s="425"/>
      <c r="CH37" s="423" t="s">
        <v>163</v>
      </c>
      <c r="CI37" s="424"/>
      <c r="CJ37" s="424"/>
      <c r="CK37" s="424"/>
      <c r="CL37" s="424"/>
      <c r="CM37" s="424"/>
      <c r="CN37" s="424"/>
      <c r="CO37" s="424"/>
      <c r="CP37" s="424"/>
      <c r="CQ37" s="424"/>
      <c r="CR37" s="424"/>
      <c r="CS37" s="424"/>
      <c r="CT37" s="424"/>
      <c r="CU37" s="424"/>
      <c r="CV37" s="424"/>
      <c r="CW37" s="424"/>
      <c r="CX37" s="424"/>
      <c r="CY37" s="424"/>
      <c r="CZ37" s="424"/>
      <c r="DA37" s="425"/>
    </row>
    <row r="38" spans="1:623" s="24" customFormat="1" hidden="1" x14ac:dyDescent="0.25">
      <c r="A38" s="427">
        <v>1</v>
      </c>
      <c r="B38" s="428"/>
      <c r="C38" s="428"/>
      <c r="D38" s="428"/>
      <c r="E38" s="428"/>
      <c r="F38" s="428"/>
      <c r="G38" s="428"/>
      <c r="H38" s="428"/>
      <c r="I38" s="428"/>
      <c r="J38" s="428"/>
      <c r="K38" s="428"/>
      <c r="L38" s="428"/>
      <c r="M38" s="428"/>
      <c r="N38" s="428"/>
      <c r="O38" s="428"/>
      <c r="P38" s="428"/>
      <c r="Q38" s="428"/>
      <c r="R38" s="428"/>
      <c r="S38" s="428"/>
      <c r="T38" s="428"/>
      <c r="U38" s="428"/>
      <c r="V38" s="428"/>
      <c r="W38" s="428"/>
      <c r="X38" s="428"/>
      <c r="Y38" s="428"/>
      <c r="Z38" s="428"/>
      <c r="AA38" s="428"/>
      <c r="AB38" s="428"/>
      <c r="AC38" s="428"/>
      <c r="AD38" s="429"/>
      <c r="AE38" s="427">
        <v>2</v>
      </c>
      <c r="AF38" s="428"/>
      <c r="AG38" s="428"/>
      <c r="AH38" s="428"/>
      <c r="AI38" s="428"/>
      <c r="AJ38" s="428"/>
      <c r="AK38" s="428"/>
      <c r="AL38" s="428"/>
      <c r="AM38" s="428"/>
      <c r="AN38" s="428"/>
      <c r="AO38" s="428"/>
      <c r="AP38" s="428"/>
      <c r="AQ38" s="428"/>
      <c r="AR38" s="428"/>
      <c r="AS38" s="428"/>
      <c r="AT38" s="428"/>
      <c r="AU38" s="429"/>
      <c r="AV38" s="427">
        <v>3</v>
      </c>
      <c r="AW38" s="428"/>
      <c r="AX38" s="428"/>
      <c r="AY38" s="428"/>
      <c r="AZ38" s="428"/>
      <c r="BA38" s="428"/>
      <c r="BB38" s="428"/>
      <c r="BC38" s="428"/>
      <c r="BD38" s="428"/>
      <c r="BE38" s="428"/>
      <c r="BF38" s="428"/>
      <c r="BG38" s="429"/>
      <c r="BH38" s="427">
        <v>4</v>
      </c>
      <c r="BI38" s="428"/>
      <c r="BJ38" s="428"/>
      <c r="BK38" s="428"/>
      <c r="BL38" s="428"/>
      <c r="BM38" s="428"/>
      <c r="BN38" s="428"/>
      <c r="BO38" s="428"/>
      <c r="BP38" s="428"/>
      <c r="BQ38" s="428"/>
      <c r="BR38" s="428"/>
      <c r="BS38" s="428"/>
      <c r="BT38" s="429"/>
      <c r="BU38" s="73">
        <v>5</v>
      </c>
      <c r="BV38" s="428">
        <v>6</v>
      </c>
      <c r="BW38" s="428"/>
      <c r="BX38" s="428"/>
      <c r="BY38" s="428"/>
      <c r="BZ38" s="428"/>
      <c r="CA38" s="428"/>
      <c r="CB38" s="428"/>
      <c r="CC38" s="428"/>
      <c r="CD38" s="428"/>
      <c r="CE38" s="428"/>
      <c r="CF38" s="428"/>
      <c r="CG38" s="429"/>
      <c r="CH38" s="427">
        <v>7</v>
      </c>
      <c r="CI38" s="428"/>
      <c r="CJ38" s="428"/>
      <c r="CK38" s="428"/>
      <c r="CL38" s="428"/>
      <c r="CM38" s="428"/>
      <c r="CN38" s="428"/>
      <c r="CO38" s="428"/>
      <c r="CP38" s="428"/>
      <c r="CQ38" s="428"/>
      <c r="CR38" s="428"/>
      <c r="CS38" s="428"/>
      <c r="CT38" s="428"/>
      <c r="CU38" s="428"/>
      <c r="CV38" s="428"/>
      <c r="CW38" s="428"/>
      <c r="CX38" s="428"/>
      <c r="CY38" s="428"/>
      <c r="CZ38" s="428"/>
      <c r="DA38" s="429"/>
    </row>
    <row r="39" spans="1:623" s="24" customFormat="1" ht="31.5" hidden="1" customHeight="1" x14ac:dyDescent="0.25">
      <c r="A39" s="414" t="s">
        <v>86</v>
      </c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  <c r="O39" s="415"/>
      <c r="P39" s="415"/>
      <c r="Q39" s="415"/>
      <c r="R39" s="415"/>
      <c r="S39" s="415"/>
      <c r="T39" s="415"/>
      <c r="U39" s="415"/>
      <c r="V39" s="415"/>
      <c r="W39" s="415"/>
      <c r="X39" s="415"/>
      <c r="Y39" s="415"/>
      <c r="Z39" s="415"/>
      <c r="AA39" s="415"/>
      <c r="AB39" s="415"/>
      <c r="AC39" s="415"/>
      <c r="AD39" s="416"/>
      <c r="AE39" s="441" t="s">
        <v>82</v>
      </c>
      <c r="AF39" s="442"/>
      <c r="AG39" s="442"/>
      <c r="AH39" s="442"/>
      <c r="AI39" s="442"/>
      <c r="AJ39" s="442"/>
      <c r="AK39" s="442"/>
      <c r="AL39" s="442"/>
      <c r="AM39" s="442"/>
      <c r="AN39" s="442"/>
      <c r="AO39" s="442"/>
      <c r="AP39" s="442"/>
      <c r="AQ39" s="442"/>
      <c r="AR39" s="442"/>
      <c r="AS39" s="442"/>
      <c r="AT39" s="442"/>
      <c r="AU39" s="443"/>
      <c r="AV39" s="427"/>
      <c r="AW39" s="428"/>
      <c r="AX39" s="428"/>
      <c r="AY39" s="428"/>
      <c r="AZ39" s="428"/>
      <c r="BA39" s="428"/>
      <c r="BB39" s="428"/>
      <c r="BC39" s="428"/>
      <c r="BD39" s="428"/>
      <c r="BE39" s="428"/>
      <c r="BF39" s="428"/>
      <c r="BG39" s="429"/>
      <c r="BH39" s="427"/>
      <c r="BI39" s="428"/>
      <c r="BJ39" s="428"/>
      <c r="BK39" s="428"/>
      <c r="BL39" s="428"/>
      <c r="BM39" s="428"/>
      <c r="BN39" s="428"/>
      <c r="BO39" s="428"/>
      <c r="BP39" s="428"/>
      <c r="BQ39" s="428"/>
      <c r="BR39" s="428"/>
      <c r="BS39" s="428"/>
      <c r="BT39" s="429"/>
      <c r="BU39" s="435"/>
      <c r="BV39" s="436"/>
      <c r="BW39" s="436"/>
      <c r="BX39" s="436"/>
      <c r="BY39" s="436"/>
      <c r="BZ39" s="436"/>
      <c r="CA39" s="436"/>
      <c r="CB39" s="436"/>
      <c r="CC39" s="436"/>
      <c r="CD39" s="436"/>
      <c r="CE39" s="436"/>
      <c r="CF39" s="436"/>
      <c r="CG39" s="437"/>
      <c r="CH39" s="435">
        <f>BU39*2</f>
        <v>0</v>
      </c>
      <c r="CI39" s="436"/>
      <c r="CJ39" s="436"/>
      <c r="CK39" s="436"/>
      <c r="CL39" s="436"/>
      <c r="CM39" s="436"/>
      <c r="CN39" s="436"/>
      <c r="CO39" s="436"/>
      <c r="CP39" s="436"/>
      <c r="CQ39" s="436"/>
      <c r="CR39" s="436"/>
      <c r="CS39" s="436"/>
      <c r="CT39" s="436"/>
      <c r="CU39" s="436"/>
      <c r="CV39" s="436"/>
      <c r="CW39" s="436"/>
      <c r="CX39" s="436"/>
      <c r="CY39" s="436"/>
      <c r="CZ39" s="436"/>
      <c r="DA39" s="437"/>
    </row>
    <row r="40" spans="1:623" s="24" customFormat="1" ht="82.5" hidden="1" customHeight="1" x14ac:dyDescent="0.25">
      <c r="A40" s="440" t="s">
        <v>87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440"/>
      <c r="Z40" s="440"/>
      <c r="AA40" s="440"/>
      <c r="AB40" s="440"/>
      <c r="AC40" s="440"/>
      <c r="AD40" s="440"/>
      <c r="AE40" s="440" t="s">
        <v>82</v>
      </c>
      <c r="AF40" s="440"/>
      <c r="AG40" s="440"/>
      <c r="AH40" s="440"/>
      <c r="AI40" s="440"/>
      <c r="AJ40" s="440"/>
      <c r="AK40" s="440"/>
      <c r="AL40" s="440"/>
      <c r="AM40" s="440"/>
      <c r="AN40" s="440"/>
      <c r="AO40" s="440"/>
      <c r="AP40" s="440"/>
      <c r="AQ40" s="440"/>
      <c r="AR40" s="440"/>
      <c r="AS40" s="440"/>
      <c r="AT40" s="440"/>
      <c r="AU40" s="440"/>
      <c r="AV40" s="434">
        <v>2</v>
      </c>
      <c r="AW40" s="434"/>
      <c r="AX40" s="434"/>
      <c r="AY40" s="434"/>
      <c r="AZ40" s="434"/>
      <c r="BA40" s="434"/>
      <c r="BB40" s="434"/>
      <c r="BC40" s="434"/>
      <c r="BD40" s="434"/>
      <c r="BE40" s="434"/>
      <c r="BF40" s="434"/>
      <c r="BG40" s="434"/>
      <c r="BH40" s="434" t="s">
        <v>161</v>
      </c>
      <c r="BI40" s="434"/>
      <c r="BJ40" s="434"/>
      <c r="BK40" s="434"/>
      <c r="BL40" s="434"/>
      <c r="BM40" s="434"/>
      <c r="BN40" s="434"/>
      <c r="BO40" s="434"/>
      <c r="BP40" s="434"/>
      <c r="BQ40" s="434"/>
      <c r="BR40" s="434"/>
      <c r="BS40" s="434"/>
      <c r="BT40" s="434"/>
      <c r="BU40" s="66" t="s">
        <v>165</v>
      </c>
      <c r="BV40" s="406"/>
      <c r="BW40" s="406"/>
      <c r="BX40" s="406"/>
      <c r="BY40" s="406"/>
      <c r="BZ40" s="406"/>
      <c r="CA40" s="406"/>
      <c r="CB40" s="406"/>
      <c r="CC40" s="406"/>
      <c r="CD40" s="406"/>
      <c r="CE40" s="406"/>
      <c r="CF40" s="406"/>
      <c r="CG40" s="407"/>
      <c r="CH40" s="405">
        <f>BV40*2</f>
        <v>0</v>
      </c>
      <c r="CI40" s="406"/>
      <c r="CJ40" s="406"/>
      <c r="CK40" s="406"/>
      <c r="CL40" s="406"/>
      <c r="CM40" s="406"/>
      <c r="CN40" s="406"/>
      <c r="CO40" s="406"/>
      <c r="CP40" s="406"/>
      <c r="CQ40" s="406"/>
      <c r="CR40" s="406"/>
      <c r="CS40" s="406"/>
      <c r="CT40" s="406"/>
      <c r="CU40" s="406"/>
      <c r="CV40" s="406"/>
      <c r="CW40" s="406"/>
      <c r="CX40" s="406"/>
      <c r="CY40" s="406"/>
      <c r="CZ40" s="406"/>
      <c r="DA40" s="65"/>
    </row>
    <row r="41" spans="1:623" s="24" customFormat="1" ht="93" hidden="1" customHeight="1" x14ac:dyDescent="0.25">
      <c r="A41" s="440"/>
      <c r="B41" s="440"/>
      <c r="C41" s="440"/>
      <c r="D41" s="440"/>
      <c r="E41" s="440"/>
      <c r="F41" s="440"/>
      <c r="G41" s="440"/>
      <c r="H41" s="440"/>
      <c r="I41" s="440"/>
      <c r="J41" s="440"/>
      <c r="K41" s="440"/>
      <c r="L41" s="440"/>
      <c r="M41" s="440"/>
      <c r="N41" s="440"/>
      <c r="O41" s="440"/>
      <c r="P41" s="440"/>
      <c r="Q41" s="440"/>
      <c r="R41" s="440"/>
      <c r="S41" s="440"/>
      <c r="T41" s="440"/>
      <c r="U41" s="440"/>
      <c r="V41" s="440"/>
      <c r="W41" s="440"/>
      <c r="X41" s="440"/>
      <c r="Y41" s="440"/>
      <c r="Z41" s="440"/>
      <c r="AA41" s="440"/>
      <c r="AB41" s="440"/>
      <c r="AC41" s="440"/>
      <c r="AD41" s="440"/>
      <c r="AE41" s="440"/>
      <c r="AF41" s="440"/>
      <c r="AG41" s="440"/>
      <c r="AH41" s="440"/>
      <c r="AI41" s="440"/>
      <c r="AJ41" s="440"/>
      <c r="AK41" s="440"/>
      <c r="AL41" s="440"/>
      <c r="AM41" s="440"/>
      <c r="AN41" s="440"/>
      <c r="AO41" s="440"/>
      <c r="AP41" s="440"/>
      <c r="AQ41" s="440"/>
      <c r="AR41" s="440"/>
      <c r="AS41" s="440"/>
      <c r="AT41" s="440"/>
      <c r="AU41" s="440"/>
      <c r="AV41" s="434"/>
      <c r="AW41" s="434"/>
      <c r="AX41" s="434"/>
      <c r="AY41" s="434"/>
      <c r="AZ41" s="434"/>
      <c r="BA41" s="434"/>
      <c r="BB41" s="434"/>
      <c r="BC41" s="434"/>
      <c r="BD41" s="434"/>
      <c r="BE41" s="434"/>
      <c r="BF41" s="434"/>
      <c r="BG41" s="434"/>
      <c r="BH41" s="434" t="s">
        <v>162</v>
      </c>
      <c r="BI41" s="434"/>
      <c r="BJ41" s="434"/>
      <c r="BK41" s="434"/>
      <c r="BL41" s="434"/>
      <c r="BM41" s="434"/>
      <c r="BN41" s="434"/>
      <c r="BO41" s="434"/>
      <c r="BP41" s="434"/>
      <c r="BQ41" s="434"/>
      <c r="BR41" s="434"/>
      <c r="BS41" s="434"/>
      <c r="BT41" s="434"/>
      <c r="BU41" s="66" t="s">
        <v>166</v>
      </c>
      <c r="BV41" s="406"/>
      <c r="BW41" s="406"/>
      <c r="BX41" s="406"/>
      <c r="BY41" s="406"/>
      <c r="BZ41" s="406"/>
      <c r="CA41" s="406"/>
      <c r="CB41" s="406"/>
      <c r="CC41" s="406"/>
      <c r="CD41" s="406"/>
      <c r="CE41" s="406"/>
      <c r="CF41" s="406"/>
      <c r="CG41" s="407"/>
      <c r="CH41" s="405">
        <f>BV41*2</f>
        <v>0</v>
      </c>
      <c r="CI41" s="406"/>
      <c r="CJ41" s="406"/>
      <c r="CK41" s="406"/>
      <c r="CL41" s="406"/>
      <c r="CM41" s="406"/>
      <c r="CN41" s="406"/>
      <c r="CO41" s="406"/>
      <c r="CP41" s="406"/>
      <c r="CQ41" s="406"/>
      <c r="CR41" s="406"/>
      <c r="CS41" s="406"/>
      <c r="CT41" s="406"/>
      <c r="CU41" s="406"/>
      <c r="CV41" s="406"/>
      <c r="CW41" s="406"/>
      <c r="CX41" s="406"/>
      <c r="CY41" s="406"/>
      <c r="CZ41" s="406"/>
      <c r="DA41" s="65"/>
    </row>
    <row r="42" spans="1:623" s="27" customFormat="1" ht="16.5" hidden="1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 t="s">
        <v>47</v>
      </c>
      <c r="CG42" s="71"/>
      <c r="CH42" s="408">
        <f>CH40+CH41</f>
        <v>0</v>
      </c>
      <c r="CI42" s="409"/>
      <c r="CJ42" s="409"/>
      <c r="CK42" s="409"/>
      <c r="CL42" s="409"/>
      <c r="CM42" s="409"/>
      <c r="CN42" s="409"/>
      <c r="CO42" s="409"/>
      <c r="CP42" s="409"/>
      <c r="CQ42" s="409"/>
      <c r="CR42" s="409"/>
      <c r="CS42" s="409"/>
      <c r="CT42" s="409"/>
      <c r="CU42" s="409"/>
      <c r="CV42" s="409"/>
      <c r="CW42" s="409"/>
      <c r="CX42" s="409"/>
      <c r="CY42" s="409"/>
      <c r="CZ42" s="409"/>
      <c r="DA42" s="410"/>
    </row>
    <row r="44" spans="1:623" s="39" customFormat="1" ht="15" customHeight="1" x14ac:dyDescent="0.25">
      <c r="A44" s="438" t="s">
        <v>160</v>
      </c>
      <c r="B44" s="438"/>
      <c r="C44" s="438"/>
      <c r="D44" s="438"/>
      <c r="E44" s="438"/>
      <c r="F44" s="438"/>
      <c r="G44" s="438"/>
      <c r="H44" s="438"/>
      <c r="I44" s="438"/>
      <c r="J44" s="438"/>
      <c r="K44" s="438"/>
      <c r="L44" s="438"/>
      <c r="M44" s="438"/>
      <c r="N44" s="438"/>
      <c r="O44" s="438"/>
      <c r="P44" s="438"/>
      <c r="Q44" s="438"/>
      <c r="R44" s="438"/>
      <c r="S44" s="438"/>
      <c r="T44" s="438"/>
      <c r="U44" s="438"/>
      <c r="V44" s="438"/>
      <c r="W44" s="438"/>
      <c r="X44" s="438"/>
      <c r="Y44" s="438"/>
      <c r="Z44" s="438"/>
      <c r="AA44" s="438"/>
      <c r="AB44" s="438"/>
      <c r="AC44" s="438"/>
      <c r="AD44" s="438"/>
      <c r="AE44" s="438"/>
      <c r="AF44" s="438"/>
      <c r="AG44" s="438"/>
      <c r="AH44" s="438"/>
      <c r="AI44" s="438"/>
      <c r="AJ44" s="438"/>
      <c r="AK44" s="438"/>
      <c r="AL44" s="438"/>
      <c r="AM44" s="438"/>
      <c r="AN44" s="438"/>
      <c r="AO44" s="438"/>
      <c r="AP44" s="438"/>
      <c r="AQ44" s="438"/>
      <c r="AR44" s="438"/>
      <c r="AS44" s="438"/>
      <c r="AT44" s="438"/>
      <c r="AU44" s="438"/>
      <c r="AV44" s="438"/>
      <c r="AW44" s="438"/>
      <c r="AX44" s="438"/>
      <c r="AY44" s="438"/>
      <c r="AZ44" s="438"/>
      <c r="BA44" s="438"/>
      <c r="BB44" s="438"/>
      <c r="BC44" s="438"/>
      <c r="BD44" s="438"/>
      <c r="BE44" s="438"/>
      <c r="BF44" s="438"/>
      <c r="BG44" s="438"/>
      <c r="BH44" s="438"/>
      <c r="BI44" s="438"/>
      <c r="BJ44" s="438"/>
      <c r="BK44" s="438"/>
      <c r="BL44" s="438"/>
      <c r="BM44" s="439">
        <f>CH13+CF33</f>
        <v>158400</v>
      </c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50"/>
      <c r="CR44" s="50"/>
      <c r="CS44" s="50"/>
      <c r="CT44" s="50"/>
      <c r="CU44" s="50"/>
      <c r="CV44" s="50"/>
      <c r="CW44" s="50"/>
      <c r="CX44" s="50"/>
      <c r="CY44" s="50"/>
      <c r="CZ44" s="50"/>
    </row>
    <row r="46" spans="1:623" ht="15" customHeight="1" x14ac:dyDescent="0.25"/>
  </sheetData>
  <mergeCells count="159">
    <mergeCell ref="A44:BL44"/>
    <mergeCell ref="BM44:CP44"/>
    <mergeCell ref="CH39:DA39"/>
    <mergeCell ref="BH41:BT41"/>
    <mergeCell ref="CH37:DA37"/>
    <mergeCell ref="CH42:DA42"/>
    <mergeCell ref="CH40:CZ40"/>
    <mergeCell ref="CH41:CZ41"/>
    <mergeCell ref="A40:AD41"/>
    <mergeCell ref="AE40:AU41"/>
    <mergeCell ref="AV40:BG41"/>
    <mergeCell ref="BV37:CG37"/>
    <mergeCell ref="BV38:CG38"/>
    <mergeCell ref="BV40:CG40"/>
    <mergeCell ref="BV41:CG41"/>
    <mergeCell ref="A39:AD39"/>
    <mergeCell ref="AE39:AU39"/>
    <mergeCell ref="AV39:BG39"/>
    <mergeCell ref="BH39:BT39"/>
    <mergeCell ref="AE37:AU37"/>
    <mergeCell ref="A1:DA1"/>
    <mergeCell ref="A35:DA35"/>
    <mergeCell ref="BH40:BT40"/>
    <mergeCell ref="A38:AD38"/>
    <mergeCell ref="AE38:AU38"/>
    <mergeCell ref="AV38:BG38"/>
    <mergeCell ref="BH38:BT38"/>
    <mergeCell ref="CH38:DA38"/>
    <mergeCell ref="A37:AD37"/>
    <mergeCell ref="AV37:BG37"/>
    <mergeCell ref="BH37:BT37"/>
    <mergeCell ref="BU39:CG39"/>
    <mergeCell ref="CH6:DA6"/>
    <mergeCell ref="A6:AD6"/>
    <mergeCell ref="AE6:AU6"/>
    <mergeCell ref="AV6:BG6"/>
    <mergeCell ref="BH6:BT6"/>
    <mergeCell ref="BU6:CG6"/>
    <mergeCell ref="A3:DA3"/>
    <mergeCell ref="A5:AD5"/>
    <mergeCell ref="AE5:AU5"/>
    <mergeCell ref="AV5:BG5"/>
    <mergeCell ref="BH5:BT5"/>
    <mergeCell ref="BU5:CG5"/>
    <mergeCell ref="CH5:DA5"/>
    <mergeCell ref="CH7:DA7"/>
    <mergeCell ref="A8:AD8"/>
    <mergeCell ref="AE8:AU8"/>
    <mergeCell ref="AV8:BG8"/>
    <mergeCell ref="BH8:BT8"/>
    <mergeCell ref="BU8:CG8"/>
    <mergeCell ref="CH8:DA8"/>
    <mergeCell ref="A7:AD7"/>
    <mergeCell ref="AE7:AU7"/>
    <mergeCell ref="AV7:BG7"/>
    <mergeCell ref="BH7:BT7"/>
    <mergeCell ref="BU7:CG7"/>
    <mergeCell ref="CH11:DA11"/>
    <mergeCell ref="A11:AD11"/>
    <mergeCell ref="AE11:AU11"/>
    <mergeCell ref="AV11:BG11"/>
    <mergeCell ref="BH11:BT11"/>
    <mergeCell ref="BU11:CG11"/>
    <mergeCell ref="CH9:DA9"/>
    <mergeCell ref="A10:AD10"/>
    <mergeCell ref="AE10:AU10"/>
    <mergeCell ref="AV10:BG10"/>
    <mergeCell ref="BH10:BT10"/>
    <mergeCell ref="BU10:CG10"/>
    <mergeCell ref="CH10:DA10"/>
    <mergeCell ref="A9:AD9"/>
    <mergeCell ref="AE9:AU9"/>
    <mergeCell ref="AV9:BG9"/>
    <mergeCell ref="BH9:BT9"/>
    <mergeCell ref="BU9:CG9"/>
    <mergeCell ref="A12:AD12"/>
    <mergeCell ref="AE12:AU12"/>
    <mergeCell ref="AV12:BG12"/>
    <mergeCell ref="BH12:BT12"/>
    <mergeCell ref="BU12:CG12"/>
    <mergeCell ref="CH12:DA12"/>
    <mergeCell ref="A30:AD30"/>
    <mergeCell ref="AE30:AU30"/>
    <mergeCell ref="AV30:BG30"/>
    <mergeCell ref="BH30:BT30"/>
    <mergeCell ref="BU30:CG30"/>
    <mergeCell ref="CH28:DA28"/>
    <mergeCell ref="A29:AD29"/>
    <mergeCell ref="AE29:AU29"/>
    <mergeCell ref="AV29:BG29"/>
    <mergeCell ref="BH29:BT29"/>
    <mergeCell ref="BU29:CG29"/>
    <mergeCell ref="CH29:DA29"/>
    <mergeCell ref="A28:AD28"/>
    <mergeCell ref="AE28:AU28"/>
    <mergeCell ref="AV28:BG28"/>
    <mergeCell ref="BH28:BT28"/>
    <mergeCell ref="BU28:CG28"/>
    <mergeCell ref="A27:AD27"/>
    <mergeCell ref="A19:AD19"/>
    <mergeCell ref="AE19:AU19"/>
    <mergeCell ref="AV19:BG19"/>
    <mergeCell ref="BH19:BT19"/>
    <mergeCell ref="BU19:CG19"/>
    <mergeCell ref="CH19:DA19"/>
    <mergeCell ref="CH13:DA13"/>
    <mergeCell ref="CH31:DA31"/>
    <mergeCell ref="A15:DA15"/>
    <mergeCell ref="A17:AD17"/>
    <mergeCell ref="AE17:AU17"/>
    <mergeCell ref="AV17:BG17"/>
    <mergeCell ref="BH17:BT17"/>
    <mergeCell ref="BU17:CG17"/>
    <mergeCell ref="CH17:DA17"/>
    <mergeCell ref="A18:AD18"/>
    <mergeCell ref="AE18:AU18"/>
    <mergeCell ref="AV18:BG18"/>
    <mergeCell ref="BH18:BT18"/>
    <mergeCell ref="BU18:CG18"/>
    <mergeCell ref="CH18:DA18"/>
    <mergeCell ref="CH30:DA30"/>
    <mergeCell ref="AE27:AU27"/>
    <mergeCell ref="AV27:BG27"/>
    <mergeCell ref="CH20:DA20"/>
    <mergeCell ref="A21:AD21"/>
    <mergeCell ref="AE21:AU21"/>
    <mergeCell ref="AV21:BG21"/>
    <mergeCell ref="BH21:BT21"/>
    <mergeCell ref="BU21:CG21"/>
    <mergeCell ref="CH21:DA21"/>
    <mergeCell ref="A20:AD20"/>
    <mergeCell ref="AE20:AU20"/>
    <mergeCell ref="AV20:BG20"/>
    <mergeCell ref="BH20:BT20"/>
    <mergeCell ref="BU20:CG20"/>
    <mergeCell ref="CH22:DA22"/>
    <mergeCell ref="A23:AD23"/>
    <mergeCell ref="AE23:AU23"/>
    <mergeCell ref="AV23:BG23"/>
    <mergeCell ref="BH23:BT23"/>
    <mergeCell ref="BU23:CG23"/>
    <mergeCell ref="CH23:DA23"/>
    <mergeCell ref="A22:AD22"/>
    <mergeCell ref="AE22:AU22"/>
    <mergeCell ref="AV22:BG22"/>
    <mergeCell ref="BH22:BT22"/>
    <mergeCell ref="BU22:CG22"/>
    <mergeCell ref="CH24:DA24"/>
    <mergeCell ref="CH25:DA25"/>
    <mergeCell ref="A33:CE33"/>
    <mergeCell ref="CF33:CH33"/>
    <mergeCell ref="A24:AD24"/>
    <mergeCell ref="AE24:AU24"/>
    <mergeCell ref="AV24:BG24"/>
    <mergeCell ref="BH24:BT24"/>
    <mergeCell ref="BU24:CG24"/>
    <mergeCell ref="BH27:BT27"/>
    <mergeCell ref="BU27:CG27"/>
    <mergeCell ref="CH27:DA27"/>
  </mergeCells>
  <pageMargins left="0.7" right="0.7" top="0.75" bottom="0.75" header="0.3" footer="0.3"/>
  <pageSetup paperSize="9" scale="61" orientation="portrait" r:id="rId1"/>
  <colBreaks count="2" manualBreakCount="2">
    <brk id="105" max="43" man="1"/>
    <brk id="22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36"/>
  <sheetViews>
    <sheetView view="pageBreakPreview" zoomScaleSheetLayoutView="100" workbookViewId="0">
      <selection activeCell="BU42" sqref="BU42"/>
    </sheetView>
  </sheetViews>
  <sheetFormatPr defaultColWidth="0.85546875" defaultRowHeight="15" x14ac:dyDescent="0.25"/>
  <cols>
    <col min="1" max="31" width="0.85546875" style="14"/>
    <col min="32" max="32" width="3" style="14" customWidth="1"/>
    <col min="33" max="61" width="0.85546875" style="14"/>
    <col min="62" max="62" width="1.5703125" style="14" customWidth="1"/>
    <col min="63" max="68" width="0.85546875" style="14"/>
    <col min="69" max="69" width="2.42578125" style="14" customWidth="1"/>
    <col min="70" max="70" width="2.28515625" style="14" customWidth="1"/>
    <col min="71" max="74" width="0.85546875" style="14"/>
    <col min="75" max="75" width="3.42578125" style="14" customWidth="1"/>
    <col min="76" max="76" width="3.140625" style="14" customWidth="1"/>
    <col min="77" max="317" width="0.85546875" style="14"/>
    <col min="318" max="318" width="1.5703125" style="14" customWidth="1"/>
    <col min="319" max="573" width="0.85546875" style="14"/>
    <col min="574" max="574" width="1.5703125" style="14" customWidth="1"/>
    <col min="575" max="829" width="0.85546875" style="14"/>
    <col min="830" max="830" width="1.5703125" style="14" customWidth="1"/>
    <col min="831" max="1085" width="0.85546875" style="14"/>
    <col min="1086" max="1086" width="1.5703125" style="14" customWidth="1"/>
    <col min="1087" max="1341" width="0.85546875" style="14"/>
    <col min="1342" max="1342" width="1.5703125" style="14" customWidth="1"/>
    <col min="1343" max="1597" width="0.85546875" style="14"/>
    <col min="1598" max="1598" width="1.5703125" style="14" customWidth="1"/>
    <col min="1599" max="1853" width="0.85546875" style="14"/>
    <col min="1854" max="1854" width="1.5703125" style="14" customWidth="1"/>
    <col min="1855" max="2109" width="0.85546875" style="14"/>
    <col min="2110" max="2110" width="1.5703125" style="14" customWidth="1"/>
    <col min="2111" max="2365" width="0.85546875" style="14"/>
    <col min="2366" max="2366" width="1.5703125" style="14" customWidth="1"/>
    <col min="2367" max="2621" width="0.85546875" style="14"/>
    <col min="2622" max="2622" width="1.5703125" style="14" customWidth="1"/>
    <col min="2623" max="2877" width="0.85546875" style="14"/>
    <col min="2878" max="2878" width="1.5703125" style="14" customWidth="1"/>
    <col min="2879" max="3133" width="0.85546875" style="14"/>
    <col min="3134" max="3134" width="1.5703125" style="14" customWidth="1"/>
    <col min="3135" max="3389" width="0.85546875" style="14"/>
    <col min="3390" max="3390" width="1.5703125" style="14" customWidth="1"/>
    <col min="3391" max="3645" width="0.85546875" style="14"/>
    <col min="3646" max="3646" width="1.5703125" style="14" customWidth="1"/>
    <col min="3647" max="3901" width="0.85546875" style="14"/>
    <col min="3902" max="3902" width="1.5703125" style="14" customWidth="1"/>
    <col min="3903" max="4157" width="0.85546875" style="14"/>
    <col min="4158" max="4158" width="1.5703125" style="14" customWidth="1"/>
    <col min="4159" max="4413" width="0.85546875" style="14"/>
    <col min="4414" max="4414" width="1.5703125" style="14" customWidth="1"/>
    <col min="4415" max="4669" width="0.85546875" style="14"/>
    <col min="4670" max="4670" width="1.5703125" style="14" customWidth="1"/>
    <col min="4671" max="4925" width="0.85546875" style="14"/>
    <col min="4926" max="4926" width="1.5703125" style="14" customWidth="1"/>
    <col min="4927" max="5181" width="0.85546875" style="14"/>
    <col min="5182" max="5182" width="1.5703125" style="14" customWidth="1"/>
    <col min="5183" max="5437" width="0.85546875" style="14"/>
    <col min="5438" max="5438" width="1.5703125" style="14" customWidth="1"/>
    <col min="5439" max="5693" width="0.85546875" style="14"/>
    <col min="5694" max="5694" width="1.5703125" style="14" customWidth="1"/>
    <col min="5695" max="5949" width="0.85546875" style="14"/>
    <col min="5950" max="5950" width="1.5703125" style="14" customWidth="1"/>
    <col min="5951" max="6205" width="0.85546875" style="14"/>
    <col min="6206" max="6206" width="1.5703125" style="14" customWidth="1"/>
    <col min="6207" max="6461" width="0.85546875" style="14"/>
    <col min="6462" max="6462" width="1.5703125" style="14" customWidth="1"/>
    <col min="6463" max="6717" width="0.85546875" style="14"/>
    <col min="6718" max="6718" width="1.5703125" style="14" customWidth="1"/>
    <col min="6719" max="6973" width="0.85546875" style="14"/>
    <col min="6974" max="6974" width="1.5703125" style="14" customWidth="1"/>
    <col min="6975" max="7229" width="0.85546875" style="14"/>
    <col min="7230" max="7230" width="1.5703125" style="14" customWidth="1"/>
    <col min="7231" max="7485" width="0.85546875" style="14"/>
    <col min="7486" max="7486" width="1.5703125" style="14" customWidth="1"/>
    <col min="7487" max="7741" width="0.85546875" style="14"/>
    <col min="7742" max="7742" width="1.5703125" style="14" customWidth="1"/>
    <col min="7743" max="7997" width="0.85546875" style="14"/>
    <col min="7998" max="7998" width="1.5703125" style="14" customWidth="1"/>
    <col min="7999" max="8253" width="0.85546875" style="14"/>
    <col min="8254" max="8254" width="1.5703125" style="14" customWidth="1"/>
    <col min="8255" max="8509" width="0.85546875" style="14"/>
    <col min="8510" max="8510" width="1.5703125" style="14" customWidth="1"/>
    <col min="8511" max="8765" width="0.85546875" style="14"/>
    <col min="8766" max="8766" width="1.5703125" style="14" customWidth="1"/>
    <col min="8767" max="9021" width="0.85546875" style="14"/>
    <col min="9022" max="9022" width="1.5703125" style="14" customWidth="1"/>
    <col min="9023" max="9277" width="0.85546875" style="14"/>
    <col min="9278" max="9278" width="1.5703125" style="14" customWidth="1"/>
    <col min="9279" max="9533" width="0.85546875" style="14"/>
    <col min="9534" max="9534" width="1.5703125" style="14" customWidth="1"/>
    <col min="9535" max="9789" width="0.85546875" style="14"/>
    <col min="9790" max="9790" width="1.5703125" style="14" customWidth="1"/>
    <col min="9791" max="10045" width="0.85546875" style="14"/>
    <col min="10046" max="10046" width="1.5703125" style="14" customWidth="1"/>
    <col min="10047" max="10301" width="0.85546875" style="14"/>
    <col min="10302" max="10302" width="1.5703125" style="14" customWidth="1"/>
    <col min="10303" max="10557" width="0.85546875" style="14"/>
    <col min="10558" max="10558" width="1.5703125" style="14" customWidth="1"/>
    <col min="10559" max="10813" width="0.85546875" style="14"/>
    <col min="10814" max="10814" width="1.5703125" style="14" customWidth="1"/>
    <col min="10815" max="11069" width="0.85546875" style="14"/>
    <col min="11070" max="11070" width="1.5703125" style="14" customWidth="1"/>
    <col min="11071" max="11325" width="0.85546875" style="14"/>
    <col min="11326" max="11326" width="1.5703125" style="14" customWidth="1"/>
    <col min="11327" max="11581" width="0.85546875" style="14"/>
    <col min="11582" max="11582" width="1.5703125" style="14" customWidth="1"/>
    <col min="11583" max="11837" width="0.85546875" style="14"/>
    <col min="11838" max="11838" width="1.5703125" style="14" customWidth="1"/>
    <col min="11839" max="12093" width="0.85546875" style="14"/>
    <col min="12094" max="12094" width="1.5703125" style="14" customWidth="1"/>
    <col min="12095" max="12349" width="0.85546875" style="14"/>
    <col min="12350" max="12350" width="1.5703125" style="14" customWidth="1"/>
    <col min="12351" max="12605" width="0.85546875" style="14"/>
    <col min="12606" max="12606" width="1.5703125" style="14" customWidth="1"/>
    <col min="12607" max="12861" width="0.85546875" style="14"/>
    <col min="12862" max="12862" width="1.5703125" style="14" customWidth="1"/>
    <col min="12863" max="13117" width="0.85546875" style="14"/>
    <col min="13118" max="13118" width="1.5703125" style="14" customWidth="1"/>
    <col min="13119" max="13373" width="0.85546875" style="14"/>
    <col min="13374" max="13374" width="1.5703125" style="14" customWidth="1"/>
    <col min="13375" max="13629" width="0.85546875" style="14"/>
    <col min="13630" max="13630" width="1.5703125" style="14" customWidth="1"/>
    <col min="13631" max="13885" width="0.85546875" style="14"/>
    <col min="13886" max="13886" width="1.5703125" style="14" customWidth="1"/>
    <col min="13887" max="14141" width="0.85546875" style="14"/>
    <col min="14142" max="14142" width="1.5703125" style="14" customWidth="1"/>
    <col min="14143" max="14397" width="0.85546875" style="14"/>
    <col min="14398" max="14398" width="1.5703125" style="14" customWidth="1"/>
    <col min="14399" max="14653" width="0.85546875" style="14"/>
    <col min="14654" max="14654" width="1.5703125" style="14" customWidth="1"/>
    <col min="14655" max="14909" width="0.85546875" style="14"/>
    <col min="14910" max="14910" width="1.5703125" style="14" customWidth="1"/>
    <col min="14911" max="15165" width="0.85546875" style="14"/>
    <col min="15166" max="15166" width="1.5703125" style="14" customWidth="1"/>
    <col min="15167" max="15421" width="0.85546875" style="14"/>
    <col min="15422" max="15422" width="1.5703125" style="14" customWidth="1"/>
    <col min="15423" max="15677" width="0.85546875" style="14"/>
    <col min="15678" max="15678" width="1.5703125" style="14" customWidth="1"/>
    <col min="15679" max="15933" width="0.85546875" style="14"/>
    <col min="15934" max="15934" width="1.5703125" style="14" customWidth="1"/>
    <col min="15935" max="16189" width="0.85546875" style="14"/>
    <col min="16190" max="16190" width="1.5703125" style="14" customWidth="1"/>
    <col min="16191" max="16384" width="0.85546875" style="14"/>
  </cols>
  <sheetData>
    <row r="1" spans="1:151" s="13" customFormat="1" ht="14.25" x14ac:dyDescent="0.2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9"/>
      <c r="BJ1" s="19"/>
      <c r="BK1" s="19"/>
      <c r="BL1" s="19"/>
      <c r="BM1" s="19"/>
      <c r="BN1" s="19"/>
      <c r="BO1" s="19"/>
      <c r="BQ1" s="19"/>
      <c r="BR1" s="19"/>
      <c r="BS1" s="19"/>
      <c r="BT1" s="19"/>
      <c r="BU1" s="19"/>
      <c r="BV1" s="19"/>
      <c r="BW1" s="19"/>
      <c r="BX1" s="19"/>
      <c r="BY1" s="19"/>
      <c r="BZ1" s="18"/>
      <c r="CA1" s="18"/>
      <c r="CB1" s="18"/>
      <c r="CC1" s="18"/>
      <c r="CD1" s="18"/>
      <c r="CE1" s="18"/>
      <c r="CF1" s="19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</row>
    <row r="2" spans="1:151" ht="35.25" customHeight="1" x14ac:dyDescent="0.25">
      <c r="A2" s="433" t="s">
        <v>74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3"/>
      <c r="AM2" s="433"/>
      <c r="AN2" s="433"/>
      <c r="AO2" s="433"/>
      <c r="AP2" s="433"/>
      <c r="AQ2" s="433"/>
      <c r="AR2" s="433"/>
      <c r="AS2" s="433"/>
      <c r="AT2" s="433"/>
      <c r="AU2" s="433"/>
      <c r="AV2" s="433"/>
      <c r="AW2" s="433"/>
      <c r="AX2" s="433"/>
      <c r="AY2" s="433"/>
      <c r="AZ2" s="433"/>
      <c r="BA2" s="433"/>
      <c r="BB2" s="433"/>
      <c r="BC2" s="433"/>
      <c r="BD2" s="433"/>
      <c r="BE2" s="433"/>
      <c r="BF2" s="433"/>
      <c r="BG2" s="433"/>
      <c r="BH2" s="433"/>
      <c r="BI2" s="433"/>
      <c r="BJ2" s="433"/>
      <c r="BK2" s="433"/>
      <c r="BL2" s="433"/>
      <c r="BM2" s="433"/>
      <c r="BN2" s="433"/>
      <c r="BO2" s="433"/>
      <c r="BP2" s="433"/>
      <c r="BQ2" s="433"/>
      <c r="BR2" s="433"/>
      <c r="BS2" s="433"/>
      <c r="BT2" s="433"/>
      <c r="BU2" s="433"/>
      <c r="BV2" s="433"/>
      <c r="BW2" s="433"/>
      <c r="BX2" s="433"/>
      <c r="BY2" s="433"/>
      <c r="BZ2" s="433"/>
      <c r="CA2" s="433"/>
      <c r="CB2" s="433"/>
      <c r="CC2" s="433"/>
      <c r="CD2" s="433"/>
      <c r="CE2" s="433"/>
      <c r="CF2" s="433"/>
      <c r="CG2" s="433"/>
      <c r="CH2" s="433"/>
      <c r="CI2" s="433"/>
      <c r="CJ2" s="433"/>
      <c r="CK2" s="433"/>
      <c r="CL2" s="433"/>
      <c r="CM2" s="433"/>
      <c r="CN2" s="433"/>
      <c r="CO2" s="433"/>
      <c r="CP2" s="433"/>
      <c r="CQ2" s="433"/>
      <c r="CR2" s="433"/>
      <c r="CS2" s="433"/>
      <c r="CT2" s="433"/>
      <c r="CU2" s="433"/>
      <c r="CV2" s="433"/>
      <c r="CW2" s="433"/>
      <c r="CX2" s="433"/>
      <c r="CY2" s="433"/>
      <c r="CZ2" s="433"/>
      <c r="DA2" s="433"/>
    </row>
    <row r="4" spans="1:151" x14ac:dyDescent="0.25">
      <c r="A4" s="426" t="s">
        <v>41</v>
      </c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6"/>
      <c r="V4" s="426"/>
      <c r="W4" s="426"/>
      <c r="X4" s="426"/>
      <c r="Y4" s="426"/>
      <c r="Z4" s="426"/>
      <c r="AA4" s="426"/>
      <c r="AB4" s="426"/>
      <c r="AC4" s="426"/>
      <c r="AD4" s="426"/>
      <c r="AE4" s="426"/>
      <c r="AF4" s="426"/>
      <c r="AG4" s="426"/>
      <c r="AH4" s="426"/>
      <c r="AI4" s="426"/>
      <c r="AJ4" s="426"/>
      <c r="AK4" s="426"/>
      <c r="AL4" s="426"/>
      <c r="AM4" s="426"/>
      <c r="AN4" s="426"/>
      <c r="AO4" s="426"/>
      <c r="AP4" s="426"/>
      <c r="AQ4" s="426"/>
      <c r="AR4" s="426"/>
      <c r="AS4" s="426"/>
      <c r="AT4" s="426"/>
      <c r="AU4" s="426"/>
      <c r="AV4" s="426"/>
      <c r="AW4" s="426"/>
      <c r="AX4" s="426"/>
      <c r="AY4" s="426"/>
      <c r="AZ4" s="426"/>
      <c r="BA4" s="426"/>
      <c r="BB4" s="426"/>
      <c r="BC4" s="426"/>
      <c r="BD4" s="426"/>
      <c r="BE4" s="426"/>
      <c r="BF4" s="426"/>
      <c r="BG4" s="426"/>
      <c r="BH4" s="426"/>
      <c r="BI4" s="426"/>
      <c r="BJ4" s="426"/>
      <c r="BK4" s="426"/>
      <c r="BL4" s="426"/>
      <c r="BM4" s="426"/>
      <c r="BN4" s="426"/>
      <c r="BO4" s="426"/>
      <c r="BP4" s="426"/>
      <c r="BQ4" s="426"/>
      <c r="BR4" s="426"/>
      <c r="BS4" s="426"/>
      <c r="BT4" s="426"/>
      <c r="BU4" s="426"/>
      <c r="BV4" s="426"/>
      <c r="BW4" s="426"/>
      <c r="BX4" s="426"/>
      <c r="BY4" s="426"/>
      <c r="BZ4" s="426"/>
      <c r="CA4" s="426"/>
      <c r="CB4" s="426"/>
      <c r="CC4" s="426"/>
      <c r="CD4" s="426"/>
      <c r="CE4" s="426"/>
      <c r="CF4" s="426"/>
      <c r="CG4" s="426"/>
      <c r="CH4" s="426"/>
      <c r="CI4" s="426"/>
      <c r="CJ4" s="426"/>
      <c r="CK4" s="426"/>
      <c r="CL4" s="426"/>
      <c r="CM4" s="426"/>
      <c r="CN4" s="426"/>
      <c r="CO4" s="426"/>
      <c r="CP4" s="426"/>
      <c r="CQ4" s="426"/>
      <c r="CR4" s="426"/>
      <c r="CS4" s="426"/>
      <c r="CT4" s="426"/>
      <c r="CU4" s="426"/>
      <c r="CV4" s="426"/>
      <c r="CW4" s="426"/>
      <c r="CX4" s="426"/>
      <c r="CY4" s="426"/>
      <c r="CZ4" s="426"/>
      <c r="DA4" s="426"/>
    </row>
    <row r="5" spans="1:151" s="13" customFormat="1" ht="14.25" x14ac:dyDescent="0.2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9"/>
      <c r="BJ5" s="19"/>
      <c r="BK5" s="19"/>
      <c r="BL5" s="19"/>
      <c r="BM5" s="19"/>
      <c r="BN5" s="19"/>
      <c r="BO5" s="19"/>
      <c r="BQ5" s="19"/>
      <c r="BR5" s="19"/>
      <c r="BS5" s="19"/>
      <c r="BT5" s="19"/>
      <c r="BU5" s="19"/>
      <c r="BV5" s="19"/>
      <c r="BW5" s="19"/>
      <c r="BX5" s="19"/>
      <c r="BY5" s="19"/>
      <c r="BZ5" s="18"/>
      <c r="CA5" s="18"/>
      <c r="CB5" s="18"/>
      <c r="CC5" s="18"/>
      <c r="CD5" s="18"/>
      <c r="CE5" s="18"/>
      <c r="CF5" s="19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</row>
    <row r="6" spans="1:151" s="24" customFormat="1" ht="44.25" customHeight="1" x14ac:dyDescent="0.25">
      <c r="A6" s="423" t="s">
        <v>42</v>
      </c>
      <c r="B6" s="424"/>
      <c r="C6" s="424"/>
      <c r="D6" s="424"/>
      <c r="E6" s="424"/>
      <c r="F6" s="425"/>
      <c r="G6" s="423" t="s">
        <v>43</v>
      </c>
      <c r="H6" s="424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4"/>
      <c r="V6" s="424"/>
      <c r="W6" s="424"/>
      <c r="X6" s="424"/>
      <c r="Y6" s="424"/>
      <c r="Z6" s="424"/>
      <c r="AA6" s="424"/>
      <c r="AB6" s="424"/>
      <c r="AC6" s="424"/>
      <c r="AD6" s="424"/>
      <c r="AE6" s="424"/>
      <c r="AF6" s="424"/>
      <c r="AG6" s="424"/>
      <c r="AH6" s="424"/>
      <c r="AI6" s="424"/>
      <c r="AJ6" s="424"/>
      <c r="AK6" s="424"/>
      <c r="AL6" s="424"/>
      <c r="AM6" s="424"/>
      <c r="AN6" s="425"/>
      <c r="AO6" s="423" t="s">
        <v>44</v>
      </c>
      <c r="AP6" s="424"/>
      <c r="AQ6" s="424"/>
      <c r="AR6" s="424"/>
      <c r="AS6" s="424"/>
      <c r="AT6" s="424"/>
      <c r="AU6" s="424"/>
      <c r="AV6" s="424"/>
      <c r="AW6" s="424"/>
      <c r="AX6" s="424"/>
      <c r="AY6" s="424"/>
      <c r="AZ6" s="424"/>
      <c r="BA6" s="424"/>
      <c r="BB6" s="424"/>
      <c r="BC6" s="424"/>
      <c r="BD6" s="424"/>
      <c r="BE6" s="424"/>
      <c r="BF6" s="425"/>
      <c r="BG6" s="423" t="s">
        <v>353</v>
      </c>
      <c r="BH6" s="424"/>
      <c r="BI6" s="424"/>
      <c r="BJ6" s="424"/>
      <c r="BK6" s="424"/>
      <c r="BL6" s="424"/>
      <c r="BM6" s="424"/>
      <c r="BN6" s="424"/>
      <c r="BO6" s="424"/>
      <c r="BP6" s="424"/>
      <c r="BQ6" s="424"/>
      <c r="BR6" s="424"/>
      <c r="BS6" s="424"/>
      <c r="BT6" s="424"/>
      <c r="BU6" s="424"/>
      <c r="BV6" s="424"/>
      <c r="BW6" s="424"/>
      <c r="BX6" s="424"/>
      <c r="BY6" s="424"/>
      <c r="BZ6" s="425"/>
      <c r="CA6" s="423" t="s">
        <v>352</v>
      </c>
      <c r="CB6" s="424"/>
      <c r="CC6" s="424"/>
      <c r="CD6" s="424"/>
      <c r="CE6" s="424"/>
      <c r="CF6" s="424"/>
      <c r="CG6" s="424"/>
      <c r="CH6" s="424"/>
      <c r="CI6" s="424"/>
      <c r="CJ6" s="424"/>
      <c r="CK6" s="424"/>
      <c r="CL6" s="424"/>
      <c r="CM6" s="424"/>
      <c r="CN6" s="424"/>
      <c r="CO6" s="424"/>
      <c r="CP6" s="424"/>
      <c r="CQ6" s="424"/>
      <c r="CR6" s="424"/>
      <c r="CS6" s="424"/>
      <c r="CT6" s="424"/>
      <c r="CU6" s="424"/>
      <c r="CV6" s="424"/>
      <c r="CW6" s="424"/>
      <c r="CX6" s="424"/>
      <c r="CY6" s="424"/>
      <c r="CZ6" s="424"/>
      <c r="DA6" s="425"/>
    </row>
    <row r="7" spans="1:151" s="24" customFormat="1" x14ac:dyDescent="0.25">
      <c r="A7" s="427">
        <v>1</v>
      </c>
      <c r="B7" s="428"/>
      <c r="C7" s="428"/>
      <c r="D7" s="428"/>
      <c r="E7" s="428"/>
      <c r="F7" s="429"/>
      <c r="G7" s="427">
        <v>2</v>
      </c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428"/>
      <c r="X7" s="428"/>
      <c r="Y7" s="428"/>
      <c r="Z7" s="428"/>
      <c r="AA7" s="428"/>
      <c r="AB7" s="428"/>
      <c r="AC7" s="428"/>
      <c r="AD7" s="428"/>
      <c r="AE7" s="428"/>
      <c r="AF7" s="428"/>
      <c r="AG7" s="428"/>
      <c r="AH7" s="428"/>
      <c r="AI7" s="428"/>
      <c r="AJ7" s="428"/>
      <c r="AK7" s="428"/>
      <c r="AL7" s="428"/>
      <c r="AM7" s="428"/>
      <c r="AN7" s="429"/>
      <c r="AO7" s="427">
        <v>3</v>
      </c>
      <c r="AP7" s="428"/>
      <c r="AQ7" s="428"/>
      <c r="AR7" s="428"/>
      <c r="AS7" s="428"/>
      <c r="AT7" s="428"/>
      <c r="AU7" s="428"/>
      <c r="AV7" s="428"/>
      <c r="AW7" s="428"/>
      <c r="AX7" s="428"/>
      <c r="AY7" s="428"/>
      <c r="AZ7" s="428"/>
      <c r="BA7" s="428"/>
      <c r="BB7" s="428"/>
      <c r="BC7" s="428"/>
      <c r="BD7" s="428"/>
      <c r="BE7" s="428"/>
      <c r="BF7" s="429"/>
      <c r="BG7" s="427">
        <v>4</v>
      </c>
      <c r="BH7" s="428"/>
      <c r="BI7" s="428"/>
      <c r="BJ7" s="428"/>
      <c r="BK7" s="428"/>
      <c r="BL7" s="428"/>
      <c r="BM7" s="428"/>
      <c r="BN7" s="428"/>
      <c r="BO7" s="428"/>
      <c r="BP7" s="428"/>
      <c r="BQ7" s="428"/>
      <c r="BR7" s="428"/>
      <c r="BS7" s="428"/>
      <c r="BT7" s="428"/>
      <c r="BU7" s="428"/>
      <c r="BV7" s="428"/>
      <c r="BW7" s="428"/>
      <c r="BX7" s="428"/>
      <c r="BY7" s="428"/>
      <c r="BZ7" s="429"/>
      <c r="CA7" s="427">
        <v>5</v>
      </c>
      <c r="CB7" s="428"/>
      <c r="CC7" s="428"/>
      <c r="CD7" s="428"/>
      <c r="CE7" s="428"/>
      <c r="CF7" s="428"/>
      <c r="CG7" s="428"/>
      <c r="CH7" s="428"/>
      <c r="CI7" s="428"/>
      <c r="CJ7" s="428"/>
      <c r="CK7" s="428"/>
      <c r="CL7" s="428"/>
      <c r="CM7" s="428"/>
      <c r="CN7" s="428"/>
      <c r="CO7" s="428"/>
      <c r="CP7" s="428"/>
      <c r="CQ7" s="428"/>
      <c r="CR7" s="428"/>
      <c r="CS7" s="428"/>
      <c r="CT7" s="428"/>
      <c r="CU7" s="428"/>
      <c r="CV7" s="428"/>
      <c r="CW7" s="428"/>
      <c r="CX7" s="428"/>
      <c r="CY7" s="428"/>
      <c r="CZ7" s="428"/>
      <c r="DA7" s="429"/>
    </row>
    <row r="8" spans="1:151" s="24" customFormat="1" ht="31.5" customHeight="1" x14ac:dyDescent="0.25">
      <c r="A8" s="472" t="s">
        <v>26</v>
      </c>
      <c r="B8" s="473"/>
      <c r="C8" s="473"/>
      <c r="D8" s="473"/>
      <c r="E8" s="473"/>
      <c r="F8" s="474"/>
      <c r="G8" s="475" t="s">
        <v>116</v>
      </c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  <c r="Y8" s="476"/>
      <c r="Z8" s="476"/>
      <c r="AA8" s="476"/>
      <c r="AB8" s="476"/>
      <c r="AC8" s="476"/>
      <c r="AD8" s="476"/>
      <c r="AE8" s="476"/>
      <c r="AF8" s="476"/>
      <c r="AG8" s="476"/>
      <c r="AH8" s="476"/>
      <c r="AI8" s="476"/>
      <c r="AJ8" s="476"/>
      <c r="AK8" s="476"/>
      <c r="AL8" s="476"/>
      <c r="AM8" s="476"/>
      <c r="AN8" s="477"/>
      <c r="AO8" s="478" t="s">
        <v>45</v>
      </c>
      <c r="AP8" s="479"/>
      <c r="AQ8" s="479"/>
      <c r="AR8" s="479"/>
      <c r="AS8" s="479"/>
      <c r="AT8" s="479"/>
      <c r="AU8" s="479"/>
      <c r="AV8" s="479"/>
      <c r="AW8" s="479"/>
      <c r="AX8" s="479"/>
      <c r="AY8" s="479"/>
      <c r="AZ8" s="479"/>
      <c r="BA8" s="479"/>
      <c r="BB8" s="479"/>
      <c r="BC8" s="479"/>
      <c r="BD8" s="479"/>
      <c r="BE8" s="479"/>
      <c r="BF8" s="480"/>
      <c r="BG8" s="481">
        <v>40</v>
      </c>
      <c r="BH8" s="482"/>
      <c r="BI8" s="482"/>
      <c r="BJ8" s="482"/>
      <c r="BK8" s="482"/>
      <c r="BL8" s="482"/>
      <c r="BM8" s="482"/>
      <c r="BN8" s="482"/>
      <c r="BO8" s="482"/>
      <c r="BP8" s="482"/>
      <c r="BQ8" s="482"/>
      <c r="BR8" s="482"/>
      <c r="BS8" s="482"/>
      <c r="BT8" s="482"/>
      <c r="BU8" s="482"/>
      <c r="BV8" s="482"/>
      <c r="BW8" s="482"/>
      <c r="BX8" s="482"/>
      <c r="BY8" s="482"/>
      <c r="BZ8" s="483"/>
      <c r="CA8" s="481">
        <f>BG8*800</f>
        <v>32000</v>
      </c>
      <c r="CB8" s="482"/>
      <c r="CC8" s="482"/>
      <c r="CD8" s="482"/>
      <c r="CE8" s="482"/>
      <c r="CF8" s="482"/>
      <c r="CG8" s="482"/>
      <c r="CH8" s="482"/>
      <c r="CI8" s="482"/>
      <c r="CJ8" s="482"/>
      <c r="CK8" s="482"/>
      <c r="CL8" s="482"/>
      <c r="CM8" s="482"/>
      <c r="CN8" s="482"/>
      <c r="CO8" s="482"/>
      <c r="CP8" s="482"/>
      <c r="CQ8" s="482"/>
      <c r="CR8" s="482"/>
      <c r="CS8" s="482"/>
      <c r="CT8" s="482"/>
      <c r="CU8" s="482"/>
      <c r="CV8" s="482"/>
      <c r="CW8" s="482"/>
      <c r="CX8" s="482"/>
      <c r="CY8" s="482"/>
      <c r="CZ8" s="482"/>
      <c r="DA8" s="483"/>
    </row>
    <row r="9" spans="1:151" s="24" customFormat="1" ht="33" customHeight="1" x14ac:dyDescent="0.25">
      <c r="A9" s="472" t="s">
        <v>27</v>
      </c>
      <c r="B9" s="473"/>
      <c r="C9" s="473"/>
      <c r="D9" s="473"/>
      <c r="E9" s="473"/>
      <c r="F9" s="474"/>
      <c r="G9" s="484" t="s">
        <v>354</v>
      </c>
      <c r="H9" s="485"/>
      <c r="I9" s="485"/>
      <c r="J9" s="485"/>
      <c r="K9" s="485"/>
      <c r="L9" s="485"/>
      <c r="M9" s="485"/>
      <c r="N9" s="485"/>
      <c r="O9" s="485"/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6"/>
      <c r="AO9" s="487" t="s">
        <v>46</v>
      </c>
      <c r="AP9" s="488"/>
      <c r="AQ9" s="488"/>
      <c r="AR9" s="488"/>
      <c r="AS9" s="488"/>
      <c r="AT9" s="488"/>
      <c r="AU9" s="488"/>
      <c r="AV9" s="488"/>
      <c r="AW9" s="488"/>
      <c r="AX9" s="488"/>
      <c r="AY9" s="488"/>
      <c r="AZ9" s="488"/>
      <c r="BA9" s="488"/>
      <c r="BB9" s="488"/>
      <c r="BC9" s="488"/>
      <c r="BD9" s="488"/>
      <c r="BE9" s="488"/>
      <c r="BF9" s="489"/>
      <c r="BG9" s="405">
        <v>5300</v>
      </c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7"/>
      <c r="CA9" s="481">
        <f>BG9*12</f>
        <v>63600</v>
      </c>
      <c r="CB9" s="482"/>
      <c r="CC9" s="482"/>
      <c r="CD9" s="482"/>
      <c r="CE9" s="482"/>
      <c r="CF9" s="482"/>
      <c r="CG9" s="482"/>
      <c r="CH9" s="482"/>
      <c r="CI9" s="482"/>
      <c r="CJ9" s="482"/>
      <c r="CK9" s="482"/>
      <c r="CL9" s="482"/>
      <c r="CM9" s="482"/>
      <c r="CN9" s="482"/>
      <c r="CO9" s="482"/>
      <c r="CP9" s="482"/>
      <c r="CQ9" s="482"/>
      <c r="CR9" s="482"/>
      <c r="CS9" s="482"/>
      <c r="CT9" s="482"/>
      <c r="CU9" s="482"/>
      <c r="CV9" s="482"/>
      <c r="CW9" s="482"/>
      <c r="CX9" s="482"/>
      <c r="CY9" s="482"/>
      <c r="CZ9" s="482"/>
      <c r="DA9" s="483"/>
      <c r="DL9" s="445"/>
      <c r="DM9" s="445"/>
      <c r="DN9" s="445"/>
      <c r="DO9" s="445"/>
      <c r="DP9" s="445"/>
      <c r="DQ9" s="445"/>
      <c r="DR9" s="445"/>
      <c r="DS9" s="445"/>
      <c r="DT9" s="445"/>
      <c r="DU9" s="445"/>
      <c r="DV9" s="445"/>
      <c r="DW9" s="445"/>
      <c r="DX9" s="445"/>
      <c r="DY9" s="445"/>
      <c r="DZ9" s="445"/>
      <c r="EA9" s="445"/>
      <c r="EB9" s="445"/>
      <c r="EC9" s="445"/>
      <c r="ED9" s="445"/>
      <c r="EE9" s="445"/>
      <c r="EF9" s="445"/>
      <c r="EG9" s="445"/>
      <c r="EH9" s="445"/>
      <c r="EI9" s="445"/>
      <c r="EJ9" s="445"/>
      <c r="EK9" s="445"/>
      <c r="EL9" s="445"/>
      <c r="EM9" s="445"/>
      <c r="EN9" s="445"/>
      <c r="EO9" s="445"/>
      <c r="EP9" s="445"/>
      <c r="EQ9" s="445"/>
      <c r="ER9" s="445"/>
      <c r="ES9" s="445"/>
      <c r="ET9" s="445"/>
      <c r="EU9" s="445"/>
    </row>
    <row r="10" spans="1:151" s="24" customFormat="1" ht="32.25" customHeight="1" x14ac:dyDescent="0.25">
      <c r="A10" s="472" t="s">
        <v>28</v>
      </c>
      <c r="B10" s="473"/>
      <c r="C10" s="473"/>
      <c r="D10" s="473"/>
      <c r="E10" s="473"/>
      <c r="F10" s="474"/>
      <c r="G10" s="484" t="s">
        <v>350</v>
      </c>
      <c r="H10" s="485"/>
      <c r="I10" s="485"/>
      <c r="J10" s="485"/>
      <c r="K10" s="485"/>
      <c r="L10" s="485"/>
      <c r="M10" s="485"/>
      <c r="N10" s="485"/>
      <c r="O10" s="485"/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6"/>
      <c r="AO10" s="487" t="s">
        <v>351</v>
      </c>
      <c r="AP10" s="488"/>
      <c r="AQ10" s="488"/>
      <c r="AR10" s="488"/>
      <c r="AS10" s="488"/>
      <c r="AT10" s="488"/>
      <c r="AU10" s="488"/>
      <c r="AV10" s="488"/>
      <c r="AW10" s="488"/>
      <c r="AX10" s="488"/>
      <c r="AY10" s="488"/>
      <c r="AZ10" s="488"/>
      <c r="BA10" s="488"/>
      <c r="BB10" s="488"/>
      <c r="BC10" s="488"/>
      <c r="BD10" s="488"/>
      <c r="BE10" s="488"/>
      <c r="BF10" s="489"/>
      <c r="BG10" s="405">
        <v>34556</v>
      </c>
      <c r="BH10" s="406"/>
      <c r="BI10" s="406"/>
      <c r="BJ10" s="406"/>
      <c r="BK10" s="406"/>
      <c r="BL10" s="406"/>
      <c r="BM10" s="406"/>
      <c r="BN10" s="406"/>
      <c r="BO10" s="406"/>
      <c r="BP10" s="406"/>
      <c r="BQ10" s="406"/>
      <c r="BR10" s="406"/>
      <c r="BS10" s="406"/>
      <c r="BT10" s="406"/>
      <c r="BU10" s="406"/>
      <c r="BV10" s="406"/>
      <c r="BW10" s="406"/>
      <c r="BX10" s="406"/>
      <c r="BY10" s="406"/>
      <c r="BZ10" s="407"/>
      <c r="CA10" s="481">
        <f>BG10*12/12*7</f>
        <v>241892</v>
      </c>
      <c r="CB10" s="482"/>
      <c r="CC10" s="482"/>
      <c r="CD10" s="482"/>
      <c r="CE10" s="482"/>
      <c r="CF10" s="482"/>
      <c r="CG10" s="482"/>
      <c r="CH10" s="482"/>
      <c r="CI10" s="482"/>
      <c r="CJ10" s="482"/>
      <c r="CK10" s="482"/>
      <c r="CL10" s="482"/>
      <c r="CM10" s="482"/>
      <c r="CN10" s="482"/>
      <c r="CO10" s="482"/>
      <c r="CP10" s="482"/>
      <c r="CQ10" s="482"/>
      <c r="CR10" s="482"/>
      <c r="CS10" s="482"/>
      <c r="CT10" s="482"/>
      <c r="CU10" s="482"/>
      <c r="CV10" s="482"/>
      <c r="CW10" s="482"/>
      <c r="CX10" s="482"/>
      <c r="CY10" s="482"/>
      <c r="CZ10" s="482"/>
      <c r="DA10" s="483"/>
      <c r="DD10" s="445"/>
      <c r="DE10" s="445"/>
      <c r="DF10" s="445"/>
      <c r="DG10" s="445"/>
      <c r="DH10" s="445"/>
      <c r="DI10" s="445"/>
      <c r="DJ10" s="445"/>
      <c r="DK10" s="445"/>
      <c r="DL10" s="445"/>
      <c r="DM10" s="445"/>
      <c r="DN10" s="445"/>
      <c r="DO10" s="445"/>
      <c r="DP10" s="445"/>
      <c r="DQ10" s="445"/>
      <c r="DR10" s="445"/>
      <c r="DS10" s="445"/>
      <c r="DT10" s="445"/>
      <c r="DU10" s="445"/>
      <c r="DV10" s="445"/>
      <c r="DW10" s="445"/>
      <c r="DX10" s="445"/>
      <c r="DY10" s="445"/>
      <c r="DZ10" s="445"/>
      <c r="EA10" s="445"/>
      <c r="EB10" s="445"/>
      <c r="EC10" s="445"/>
      <c r="ED10" s="445"/>
      <c r="EE10" s="445"/>
    </row>
    <row r="11" spans="1:151" s="24" customFormat="1" ht="28.5" customHeight="1" x14ac:dyDescent="0.25">
      <c r="A11" s="472" t="s">
        <v>170</v>
      </c>
      <c r="B11" s="473"/>
      <c r="C11" s="473"/>
      <c r="D11" s="473"/>
      <c r="E11" s="473"/>
      <c r="F11" s="474"/>
      <c r="G11" s="484" t="s">
        <v>395</v>
      </c>
      <c r="H11" s="485"/>
      <c r="I11" s="485"/>
      <c r="J11" s="485"/>
      <c r="K11" s="485"/>
      <c r="L11" s="485"/>
      <c r="M11" s="485"/>
      <c r="N11" s="485"/>
      <c r="O11" s="485"/>
      <c r="P11" s="485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6"/>
      <c r="AO11" s="487"/>
      <c r="AP11" s="488"/>
      <c r="AQ11" s="488"/>
      <c r="AR11" s="488"/>
      <c r="AS11" s="488"/>
      <c r="AT11" s="488"/>
      <c r="AU11" s="488"/>
      <c r="AV11" s="488"/>
      <c r="AW11" s="488"/>
      <c r="AX11" s="488"/>
      <c r="AY11" s="488"/>
      <c r="AZ11" s="488"/>
      <c r="BA11" s="488"/>
      <c r="BB11" s="488"/>
      <c r="BC11" s="488"/>
      <c r="BD11" s="488"/>
      <c r="BE11" s="488"/>
      <c r="BF11" s="489"/>
      <c r="BG11" s="405">
        <f>5*25</f>
        <v>125</v>
      </c>
      <c r="BH11" s="406"/>
      <c r="BI11" s="406"/>
      <c r="BJ11" s="406"/>
      <c r="BK11" s="406"/>
      <c r="BL11" s="406"/>
      <c r="BM11" s="406"/>
      <c r="BN11" s="406"/>
      <c r="BO11" s="406"/>
      <c r="BP11" s="406"/>
      <c r="BQ11" s="406"/>
      <c r="BR11" s="406"/>
      <c r="BS11" s="406"/>
      <c r="BT11" s="406"/>
      <c r="BU11" s="406"/>
      <c r="BV11" s="406"/>
      <c r="BW11" s="406"/>
      <c r="BX11" s="406"/>
      <c r="BY11" s="406"/>
      <c r="BZ11" s="407"/>
      <c r="CA11" s="481">
        <f>BG11*12*20</f>
        <v>30000</v>
      </c>
      <c r="CB11" s="482"/>
      <c r="CC11" s="482"/>
      <c r="CD11" s="482"/>
      <c r="CE11" s="482"/>
      <c r="CF11" s="482"/>
      <c r="CG11" s="482"/>
      <c r="CH11" s="482"/>
      <c r="CI11" s="482"/>
      <c r="CJ11" s="482"/>
      <c r="CK11" s="482"/>
      <c r="CL11" s="482"/>
      <c r="CM11" s="482"/>
      <c r="CN11" s="482"/>
      <c r="CO11" s="482"/>
      <c r="CP11" s="482"/>
      <c r="CQ11" s="482"/>
      <c r="CR11" s="482"/>
      <c r="CS11" s="482"/>
      <c r="CT11" s="482"/>
      <c r="CU11" s="482"/>
      <c r="CV11" s="482"/>
      <c r="CW11" s="482"/>
      <c r="CX11" s="482"/>
      <c r="CY11" s="482"/>
      <c r="CZ11" s="482"/>
      <c r="DA11" s="483"/>
    </row>
    <row r="12" spans="1:151" s="24" customFormat="1" ht="46.5" customHeight="1" x14ac:dyDescent="0.25">
      <c r="A12" s="472" t="s">
        <v>171</v>
      </c>
      <c r="B12" s="473"/>
      <c r="C12" s="473"/>
      <c r="D12" s="473"/>
      <c r="E12" s="473"/>
      <c r="F12" s="474"/>
      <c r="G12" s="496" t="s">
        <v>396</v>
      </c>
      <c r="H12" s="497"/>
      <c r="I12" s="497"/>
      <c r="J12" s="497"/>
      <c r="K12" s="497"/>
      <c r="L12" s="497"/>
      <c r="M12" s="497"/>
      <c r="N12" s="497"/>
      <c r="O12" s="497"/>
      <c r="P12" s="497"/>
      <c r="Q12" s="497"/>
      <c r="R12" s="497"/>
      <c r="S12" s="497"/>
      <c r="T12" s="497"/>
      <c r="U12" s="497"/>
      <c r="V12" s="497"/>
      <c r="W12" s="497"/>
      <c r="X12" s="497"/>
      <c r="Y12" s="497"/>
      <c r="Z12" s="497"/>
      <c r="AA12" s="497"/>
      <c r="AB12" s="497"/>
      <c r="AC12" s="497"/>
      <c r="AD12" s="497"/>
      <c r="AE12" s="497"/>
      <c r="AF12" s="497"/>
      <c r="AG12" s="497"/>
      <c r="AH12" s="497"/>
      <c r="AI12" s="497"/>
      <c r="AJ12" s="497"/>
      <c r="AK12" s="497"/>
      <c r="AL12" s="497"/>
      <c r="AM12" s="497"/>
      <c r="AN12" s="498"/>
      <c r="AO12" s="487" t="s">
        <v>46</v>
      </c>
      <c r="AP12" s="488"/>
      <c r="AQ12" s="488"/>
      <c r="AR12" s="488"/>
      <c r="AS12" s="488"/>
      <c r="AT12" s="488"/>
      <c r="AU12" s="488"/>
      <c r="AV12" s="488"/>
      <c r="AW12" s="488"/>
      <c r="AX12" s="488"/>
      <c r="AY12" s="488"/>
      <c r="AZ12" s="488"/>
      <c r="BA12" s="488"/>
      <c r="BB12" s="488"/>
      <c r="BC12" s="488"/>
      <c r="BD12" s="488"/>
      <c r="BE12" s="488"/>
      <c r="BF12" s="489"/>
      <c r="BG12" s="405">
        <v>2200.1</v>
      </c>
      <c r="BH12" s="406"/>
      <c r="BI12" s="406"/>
      <c r="BJ12" s="406"/>
      <c r="BK12" s="406"/>
      <c r="BL12" s="406"/>
      <c r="BM12" s="406"/>
      <c r="BN12" s="406"/>
      <c r="BO12" s="406"/>
      <c r="BP12" s="406"/>
      <c r="BQ12" s="406"/>
      <c r="BR12" s="406"/>
      <c r="BS12" s="406"/>
      <c r="BT12" s="406"/>
      <c r="BU12" s="406"/>
      <c r="BV12" s="406"/>
      <c r="BW12" s="406"/>
      <c r="BX12" s="406"/>
      <c r="BY12" s="406"/>
      <c r="BZ12" s="407"/>
      <c r="CA12" s="481">
        <v>3000</v>
      </c>
      <c r="CB12" s="482"/>
      <c r="CC12" s="482"/>
      <c r="CD12" s="482"/>
      <c r="CE12" s="482"/>
      <c r="CF12" s="482"/>
      <c r="CG12" s="482"/>
      <c r="CH12" s="482"/>
      <c r="CI12" s="482"/>
      <c r="CJ12" s="482"/>
      <c r="CK12" s="482"/>
      <c r="CL12" s="482"/>
      <c r="CM12" s="482"/>
      <c r="CN12" s="482"/>
      <c r="CO12" s="482"/>
      <c r="CP12" s="482"/>
      <c r="CQ12" s="482"/>
      <c r="CR12" s="482"/>
      <c r="CS12" s="482"/>
      <c r="CT12" s="482"/>
      <c r="CU12" s="482"/>
      <c r="CV12" s="482"/>
      <c r="CW12" s="482"/>
      <c r="CX12" s="482"/>
      <c r="CY12" s="482"/>
      <c r="CZ12" s="482"/>
      <c r="DA12" s="483"/>
      <c r="DB12" s="444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</row>
    <row r="13" spans="1:151" s="24" customFormat="1" ht="36" hidden="1" customHeight="1" x14ac:dyDescent="0.25">
      <c r="A13" s="499" t="s">
        <v>169</v>
      </c>
      <c r="B13" s="500"/>
      <c r="C13" s="500"/>
      <c r="D13" s="500"/>
      <c r="E13" s="500"/>
      <c r="F13" s="501"/>
      <c r="G13" s="502"/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503"/>
      <c r="AC13" s="503"/>
      <c r="AD13" s="503"/>
      <c r="AE13" s="503"/>
      <c r="AF13" s="503"/>
      <c r="AG13" s="503"/>
      <c r="AH13" s="503"/>
      <c r="AI13" s="503"/>
      <c r="AJ13" s="503"/>
      <c r="AK13" s="503"/>
      <c r="AL13" s="503"/>
      <c r="AM13" s="503"/>
      <c r="AN13" s="504"/>
      <c r="AO13" s="420"/>
      <c r="AP13" s="421"/>
      <c r="AQ13" s="421"/>
      <c r="AR13" s="421"/>
      <c r="AS13" s="421"/>
      <c r="AT13" s="421"/>
      <c r="AU13" s="421"/>
      <c r="AV13" s="421"/>
      <c r="AW13" s="421"/>
      <c r="AX13" s="421"/>
      <c r="AY13" s="421"/>
      <c r="AZ13" s="421"/>
      <c r="BA13" s="421"/>
      <c r="BB13" s="421"/>
      <c r="BC13" s="421"/>
      <c r="BD13" s="421"/>
      <c r="BE13" s="421"/>
      <c r="BF13" s="422"/>
      <c r="BG13" s="405"/>
      <c r="BH13" s="406"/>
      <c r="BI13" s="406"/>
      <c r="BJ13" s="406"/>
      <c r="BK13" s="406"/>
      <c r="BL13" s="406"/>
      <c r="BM13" s="406"/>
      <c r="BN13" s="406"/>
      <c r="BO13" s="406"/>
      <c r="BP13" s="406"/>
      <c r="BQ13" s="406"/>
      <c r="BR13" s="406"/>
      <c r="BS13" s="406"/>
      <c r="BT13" s="406"/>
      <c r="BU13" s="406"/>
      <c r="BV13" s="406"/>
      <c r="BW13" s="406"/>
      <c r="BX13" s="406"/>
      <c r="BY13" s="406"/>
      <c r="BZ13" s="407"/>
      <c r="CA13" s="481">
        <f>BG13*12</f>
        <v>0</v>
      </c>
      <c r="CB13" s="482"/>
      <c r="CC13" s="482"/>
      <c r="CD13" s="482"/>
      <c r="CE13" s="482"/>
      <c r="CF13" s="482"/>
      <c r="CG13" s="482"/>
      <c r="CH13" s="482"/>
      <c r="CI13" s="482"/>
      <c r="CJ13" s="482"/>
      <c r="CK13" s="482"/>
      <c r="CL13" s="482"/>
      <c r="CM13" s="482"/>
      <c r="CN13" s="482"/>
      <c r="CO13" s="482"/>
      <c r="CP13" s="482"/>
      <c r="CQ13" s="482"/>
      <c r="CR13" s="482"/>
      <c r="CS13" s="482"/>
      <c r="CT13" s="482"/>
      <c r="CU13" s="482"/>
      <c r="CV13" s="482"/>
      <c r="CW13" s="482"/>
      <c r="CX13" s="482"/>
      <c r="CY13" s="482"/>
      <c r="CZ13" s="482"/>
      <c r="DA13" s="483"/>
    </row>
    <row r="14" spans="1:151" s="24" customFormat="1" ht="36" hidden="1" customHeight="1" x14ac:dyDescent="0.25">
      <c r="A14" s="499"/>
      <c r="B14" s="500"/>
      <c r="C14" s="500"/>
      <c r="D14" s="500"/>
      <c r="E14" s="500"/>
      <c r="F14" s="501"/>
      <c r="G14" s="502"/>
      <c r="H14" s="503"/>
      <c r="I14" s="503"/>
      <c r="J14" s="503"/>
      <c r="K14" s="503"/>
      <c r="L14" s="503"/>
      <c r="M14" s="503"/>
      <c r="N14" s="503"/>
      <c r="O14" s="503"/>
      <c r="P14" s="503"/>
      <c r="Q14" s="503"/>
      <c r="R14" s="503"/>
      <c r="S14" s="503"/>
      <c r="T14" s="503"/>
      <c r="U14" s="503"/>
      <c r="V14" s="503"/>
      <c r="W14" s="503"/>
      <c r="X14" s="503"/>
      <c r="Y14" s="503"/>
      <c r="Z14" s="503"/>
      <c r="AA14" s="503"/>
      <c r="AB14" s="503"/>
      <c r="AC14" s="503"/>
      <c r="AD14" s="503"/>
      <c r="AE14" s="503"/>
      <c r="AF14" s="503"/>
      <c r="AG14" s="503"/>
      <c r="AH14" s="503"/>
      <c r="AI14" s="503"/>
      <c r="AJ14" s="503"/>
      <c r="AK14" s="503"/>
      <c r="AL14" s="503"/>
      <c r="AM14" s="503"/>
      <c r="AN14" s="504"/>
      <c r="AO14" s="420"/>
      <c r="AP14" s="421"/>
      <c r="AQ14" s="421"/>
      <c r="AR14" s="421"/>
      <c r="AS14" s="421"/>
      <c r="AT14" s="421"/>
      <c r="AU14" s="421"/>
      <c r="AV14" s="421"/>
      <c r="AW14" s="421"/>
      <c r="AX14" s="421"/>
      <c r="AY14" s="421"/>
      <c r="AZ14" s="421"/>
      <c r="BA14" s="421"/>
      <c r="BB14" s="421"/>
      <c r="BC14" s="421"/>
      <c r="BD14" s="421"/>
      <c r="BE14" s="421"/>
      <c r="BF14" s="422"/>
      <c r="BG14" s="405"/>
      <c r="BH14" s="406"/>
      <c r="BI14" s="406"/>
      <c r="BJ14" s="406"/>
      <c r="BK14" s="406"/>
      <c r="BL14" s="406"/>
      <c r="BM14" s="406"/>
      <c r="BN14" s="406"/>
      <c r="BO14" s="406"/>
      <c r="BP14" s="406"/>
      <c r="BQ14" s="406"/>
      <c r="BR14" s="406"/>
      <c r="BS14" s="406"/>
      <c r="BT14" s="406"/>
      <c r="BU14" s="406"/>
      <c r="BV14" s="406"/>
      <c r="BW14" s="406"/>
      <c r="BX14" s="406"/>
      <c r="BY14" s="406"/>
      <c r="BZ14" s="407"/>
      <c r="CA14" s="481">
        <f>BG14*12</f>
        <v>0</v>
      </c>
      <c r="CB14" s="482"/>
      <c r="CC14" s="482"/>
      <c r="CD14" s="482"/>
      <c r="CE14" s="482"/>
      <c r="CF14" s="482"/>
      <c r="CG14" s="482"/>
      <c r="CH14" s="482"/>
      <c r="CI14" s="482"/>
      <c r="CJ14" s="482"/>
      <c r="CK14" s="482"/>
      <c r="CL14" s="482"/>
      <c r="CM14" s="482"/>
      <c r="CN14" s="482"/>
      <c r="CO14" s="482"/>
      <c r="CP14" s="482"/>
      <c r="CQ14" s="482"/>
      <c r="CR14" s="482"/>
      <c r="CS14" s="482"/>
      <c r="CT14" s="482"/>
      <c r="CU14" s="482"/>
      <c r="CV14" s="482"/>
      <c r="CW14" s="482"/>
      <c r="CX14" s="482"/>
      <c r="CY14" s="482"/>
      <c r="CZ14" s="482"/>
      <c r="DA14" s="483"/>
    </row>
    <row r="15" spans="1:151" s="27" customFormat="1" ht="14.25" x14ac:dyDescent="0.25">
      <c r="A15" s="20"/>
      <c r="B15" s="20"/>
      <c r="C15" s="20"/>
      <c r="D15" s="20"/>
      <c r="E15" s="20"/>
      <c r="F15" s="20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8" t="s">
        <v>47</v>
      </c>
      <c r="BZ15" s="47"/>
      <c r="CA15" s="493">
        <f>SUM(CA8:DA14)</f>
        <v>370492</v>
      </c>
      <c r="CB15" s="494"/>
      <c r="CC15" s="494"/>
      <c r="CD15" s="494"/>
      <c r="CE15" s="494"/>
      <c r="CF15" s="494"/>
      <c r="CG15" s="494"/>
      <c r="CH15" s="494"/>
      <c r="CI15" s="494"/>
      <c r="CJ15" s="494"/>
      <c r="CK15" s="494"/>
      <c r="CL15" s="494"/>
      <c r="CM15" s="494"/>
      <c r="CN15" s="494"/>
      <c r="CO15" s="494"/>
      <c r="CP15" s="494"/>
      <c r="CQ15" s="494"/>
      <c r="CR15" s="494"/>
      <c r="CS15" s="494"/>
      <c r="CT15" s="494"/>
      <c r="CU15" s="494"/>
      <c r="CV15" s="494"/>
      <c r="CW15" s="494"/>
      <c r="CX15" s="494"/>
      <c r="CY15" s="494"/>
      <c r="CZ15" s="494"/>
      <c r="DA15" s="495"/>
    </row>
    <row r="16" spans="1:151" hidden="1" x14ac:dyDescent="0.25">
      <c r="A16" s="458" t="s">
        <v>57</v>
      </c>
      <c r="B16" s="426"/>
      <c r="C16" s="426"/>
      <c r="D16" s="426"/>
      <c r="E16" s="426"/>
      <c r="F16" s="426"/>
      <c r="G16" s="426"/>
      <c r="H16" s="426"/>
      <c r="I16" s="426"/>
      <c r="J16" s="426"/>
      <c r="K16" s="426"/>
      <c r="L16" s="426"/>
      <c r="M16" s="426"/>
      <c r="N16" s="426"/>
      <c r="O16" s="426"/>
      <c r="P16" s="426"/>
      <c r="Q16" s="426"/>
      <c r="R16" s="426"/>
      <c r="S16" s="426"/>
      <c r="T16" s="426"/>
      <c r="U16" s="426"/>
      <c r="V16" s="426"/>
      <c r="W16" s="426"/>
      <c r="X16" s="426"/>
      <c r="Y16" s="426"/>
      <c r="Z16" s="426"/>
      <c r="AA16" s="426"/>
      <c r="AB16" s="426"/>
      <c r="AC16" s="426"/>
      <c r="AD16" s="426"/>
      <c r="AE16" s="426"/>
      <c r="AF16" s="426"/>
      <c r="AG16" s="426"/>
      <c r="AH16" s="426"/>
      <c r="AI16" s="426"/>
      <c r="AJ16" s="426"/>
      <c r="AK16" s="426"/>
      <c r="AL16" s="426"/>
      <c r="AM16" s="426"/>
      <c r="AN16" s="426"/>
      <c r="AO16" s="426"/>
      <c r="AP16" s="426"/>
      <c r="AQ16" s="426"/>
      <c r="AR16" s="426"/>
      <c r="AS16" s="426"/>
      <c r="AT16" s="426"/>
      <c r="AU16" s="426"/>
      <c r="AV16" s="426"/>
      <c r="AW16" s="426"/>
      <c r="AX16" s="426"/>
      <c r="AY16" s="426"/>
      <c r="AZ16" s="426"/>
      <c r="BA16" s="426"/>
      <c r="BB16" s="426"/>
      <c r="BC16" s="426"/>
      <c r="BD16" s="426"/>
      <c r="BE16" s="426"/>
      <c r="BF16" s="426"/>
      <c r="BG16" s="426"/>
      <c r="BH16" s="426"/>
      <c r="BI16" s="426"/>
      <c r="BJ16" s="426"/>
      <c r="BK16" s="426"/>
      <c r="BL16" s="426"/>
      <c r="BM16" s="426"/>
      <c r="BN16" s="426"/>
      <c r="BO16" s="426"/>
      <c r="BP16" s="426"/>
      <c r="BQ16" s="426"/>
      <c r="BR16" s="426"/>
      <c r="BS16" s="426"/>
      <c r="BT16" s="426"/>
      <c r="BU16" s="426"/>
      <c r="BV16" s="426"/>
      <c r="BW16" s="426"/>
      <c r="BX16" s="426"/>
      <c r="BY16" s="426"/>
      <c r="BZ16" s="426"/>
      <c r="CA16" s="426"/>
      <c r="CB16" s="426"/>
      <c r="CC16" s="426"/>
      <c r="CD16" s="426"/>
      <c r="CE16" s="426"/>
      <c r="CF16" s="426"/>
      <c r="CG16" s="426"/>
      <c r="CH16" s="426"/>
      <c r="CI16" s="426"/>
      <c r="CJ16" s="426"/>
      <c r="CK16" s="426"/>
      <c r="CL16" s="426"/>
      <c r="CM16" s="426"/>
      <c r="CN16" s="426"/>
      <c r="CO16" s="426"/>
      <c r="CP16" s="426"/>
      <c r="CQ16" s="426"/>
      <c r="CR16" s="426"/>
      <c r="CS16" s="426"/>
      <c r="CT16" s="426"/>
      <c r="CU16" s="426"/>
      <c r="CV16" s="426"/>
      <c r="CW16" s="426"/>
      <c r="CX16" s="426"/>
      <c r="CY16" s="426"/>
      <c r="CZ16" s="426"/>
      <c r="DA16" s="426"/>
    </row>
    <row r="17" spans="1:105" hidden="1" x14ac:dyDescent="0.25">
      <c r="A17" s="426"/>
      <c r="B17" s="426"/>
      <c r="C17" s="426"/>
      <c r="D17" s="426"/>
      <c r="E17" s="426"/>
      <c r="F17" s="426"/>
      <c r="G17" s="426"/>
      <c r="H17" s="426"/>
      <c r="I17" s="426"/>
      <c r="J17" s="426"/>
      <c r="K17" s="426"/>
      <c r="L17" s="426"/>
      <c r="M17" s="426"/>
      <c r="N17" s="426"/>
      <c r="O17" s="426"/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426"/>
      <c r="AB17" s="426"/>
      <c r="AC17" s="426"/>
      <c r="AD17" s="426"/>
      <c r="AE17" s="426"/>
      <c r="AF17" s="426"/>
      <c r="AG17" s="426"/>
      <c r="AH17" s="426"/>
      <c r="AI17" s="426"/>
      <c r="AJ17" s="426"/>
      <c r="AK17" s="426"/>
      <c r="AL17" s="426"/>
      <c r="AM17" s="426"/>
      <c r="AN17" s="426"/>
      <c r="AO17" s="426"/>
      <c r="AP17" s="426"/>
      <c r="AQ17" s="426"/>
      <c r="AR17" s="426"/>
      <c r="AS17" s="426"/>
      <c r="AT17" s="426"/>
      <c r="AU17" s="426"/>
      <c r="AV17" s="426"/>
      <c r="AW17" s="426"/>
      <c r="AX17" s="426"/>
      <c r="AY17" s="426"/>
      <c r="AZ17" s="426"/>
      <c r="BA17" s="426"/>
      <c r="BB17" s="426"/>
      <c r="BC17" s="426"/>
      <c r="BD17" s="426"/>
      <c r="BE17" s="426"/>
      <c r="BF17" s="426"/>
      <c r="BG17" s="426"/>
      <c r="BH17" s="426"/>
      <c r="BI17" s="426"/>
      <c r="BJ17" s="426"/>
      <c r="BK17" s="426"/>
      <c r="BL17" s="426"/>
      <c r="BM17" s="426"/>
      <c r="BN17" s="426"/>
      <c r="BO17" s="426"/>
      <c r="BP17" s="426"/>
      <c r="BQ17" s="426"/>
      <c r="BR17" s="426"/>
      <c r="BS17" s="426"/>
      <c r="BT17" s="426"/>
      <c r="BU17" s="426"/>
      <c r="BV17" s="426"/>
      <c r="BW17" s="426"/>
      <c r="BX17" s="426"/>
      <c r="BY17" s="426"/>
      <c r="BZ17" s="426"/>
      <c r="CA17" s="426"/>
      <c r="CB17" s="426"/>
      <c r="CC17" s="426"/>
      <c r="CD17" s="426"/>
      <c r="CE17" s="426"/>
      <c r="CF17" s="426"/>
      <c r="CG17" s="426"/>
      <c r="CH17" s="426"/>
      <c r="CI17" s="426"/>
      <c r="CJ17" s="426"/>
      <c r="CK17" s="426"/>
      <c r="CL17" s="426"/>
      <c r="CM17" s="426"/>
      <c r="CN17" s="426"/>
      <c r="CO17" s="426"/>
      <c r="CP17" s="426"/>
      <c r="CQ17" s="426"/>
      <c r="CR17" s="426"/>
      <c r="CS17" s="426"/>
      <c r="CT17" s="426"/>
      <c r="CU17" s="426"/>
      <c r="CV17" s="426"/>
      <c r="CW17" s="426"/>
      <c r="CX17" s="426"/>
      <c r="CY17" s="426"/>
      <c r="CZ17" s="426"/>
      <c r="DA17" s="426"/>
    </row>
    <row r="18" spans="1:105" hidden="1" x14ac:dyDescent="0.25"/>
    <row r="19" spans="1:105" s="24" customFormat="1" ht="50.25" hidden="1" customHeight="1" x14ac:dyDescent="0.25">
      <c r="A19" s="423" t="s">
        <v>43</v>
      </c>
      <c r="B19" s="424"/>
      <c r="C19" s="424"/>
      <c r="D19" s="424"/>
      <c r="E19" s="424"/>
      <c r="F19" s="424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  <c r="AB19" s="425"/>
      <c r="AC19" s="423" t="s">
        <v>58</v>
      </c>
      <c r="AD19" s="424"/>
      <c r="AE19" s="424"/>
      <c r="AF19" s="424"/>
      <c r="AG19" s="424"/>
      <c r="AH19" s="424"/>
      <c r="AI19" s="424"/>
      <c r="AJ19" s="424"/>
      <c r="AK19" s="424"/>
      <c r="AL19" s="424"/>
      <c r="AM19" s="424"/>
      <c r="AN19" s="424"/>
      <c r="AO19" s="424"/>
      <c r="AP19" s="424"/>
      <c r="AQ19" s="424"/>
      <c r="AR19" s="424"/>
      <c r="AS19" s="425"/>
      <c r="AT19" s="423" t="s">
        <v>59</v>
      </c>
      <c r="AU19" s="424"/>
      <c r="AV19" s="424"/>
      <c r="AW19" s="424"/>
      <c r="AX19" s="424"/>
      <c r="AY19" s="424"/>
      <c r="AZ19" s="424"/>
      <c r="BA19" s="424"/>
      <c r="BB19" s="424"/>
      <c r="BC19" s="425"/>
      <c r="BD19" s="423" t="s">
        <v>60</v>
      </c>
      <c r="BE19" s="424"/>
      <c r="BF19" s="424"/>
      <c r="BG19" s="424"/>
      <c r="BH19" s="424"/>
      <c r="BI19" s="424"/>
      <c r="BJ19" s="424"/>
      <c r="BK19" s="424"/>
      <c r="BL19" s="424"/>
      <c r="BM19" s="424"/>
      <c r="BN19" s="424"/>
      <c r="BO19" s="424"/>
      <c r="BP19" s="424"/>
      <c r="BQ19" s="424"/>
      <c r="BR19" s="424"/>
      <c r="BS19" s="424"/>
      <c r="BT19" s="425"/>
      <c r="BU19" s="423" t="s">
        <v>61</v>
      </c>
      <c r="BV19" s="424"/>
      <c r="BW19" s="424"/>
      <c r="BX19" s="424"/>
      <c r="BY19" s="424"/>
      <c r="BZ19" s="424"/>
      <c r="CA19" s="424"/>
      <c r="CB19" s="424"/>
      <c r="CC19" s="424"/>
      <c r="CD19" s="424"/>
      <c r="CE19" s="424"/>
      <c r="CF19" s="424"/>
      <c r="CG19" s="424"/>
      <c r="CH19" s="425"/>
      <c r="CI19" s="423" t="s">
        <v>76</v>
      </c>
      <c r="CJ19" s="424"/>
      <c r="CK19" s="424"/>
      <c r="CL19" s="424"/>
      <c r="CM19" s="424"/>
      <c r="CN19" s="424"/>
      <c r="CO19" s="424"/>
      <c r="CP19" s="424"/>
      <c r="CQ19" s="424"/>
      <c r="CR19" s="424"/>
      <c r="CS19" s="424"/>
      <c r="CT19" s="424"/>
      <c r="CU19" s="424"/>
      <c r="CV19" s="424"/>
      <c r="CW19" s="424"/>
      <c r="CX19" s="424"/>
      <c r="CY19" s="424"/>
      <c r="CZ19" s="424"/>
      <c r="DA19" s="425"/>
    </row>
    <row r="20" spans="1:105" s="24" customFormat="1" hidden="1" x14ac:dyDescent="0.25">
      <c r="A20" s="427">
        <v>1</v>
      </c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8"/>
      <c r="P20" s="428"/>
      <c r="Q20" s="428"/>
      <c r="R20" s="428"/>
      <c r="S20" s="428"/>
      <c r="T20" s="428"/>
      <c r="U20" s="428"/>
      <c r="V20" s="428"/>
      <c r="W20" s="428"/>
      <c r="X20" s="428"/>
      <c r="Y20" s="428"/>
      <c r="Z20" s="428"/>
      <c r="AA20" s="428"/>
      <c r="AB20" s="429"/>
      <c r="AC20" s="427">
        <v>2</v>
      </c>
      <c r="AD20" s="428"/>
      <c r="AE20" s="428"/>
      <c r="AF20" s="428"/>
      <c r="AG20" s="428"/>
      <c r="AH20" s="428"/>
      <c r="AI20" s="428"/>
      <c r="AJ20" s="428"/>
      <c r="AK20" s="428"/>
      <c r="AL20" s="428"/>
      <c r="AM20" s="428"/>
      <c r="AN20" s="428"/>
      <c r="AO20" s="428"/>
      <c r="AP20" s="428"/>
      <c r="AQ20" s="428"/>
      <c r="AR20" s="428"/>
      <c r="AS20" s="429"/>
      <c r="AT20" s="427">
        <v>3</v>
      </c>
      <c r="AU20" s="428"/>
      <c r="AV20" s="428"/>
      <c r="AW20" s="428"/>
      <c r="AX20" s="428"/>
      <c r="AY20" s="428"/>
      <c r="AZ20" s="428"/>
      <c r="BA20" s="428"/>
      <c r="BB20" s="428"/>
      <c r="BC20" s="429"/>
      <c r="BD20" s="427">
        <v>4</v>
      </c>
      <c r="BE20" s="428"/>
      <c r="BF20" s="428"/>
      <c r="BG20" s="428"/>
      <c r="BH20" s="428"/>
      <c r="BI20" s="428"/>
      <c r="BJ20" s="428"/>
      <c r="BK20" s="428"/>
      <c r="BL20" s="428"/>
      <c r="BM20" s="428"/>
      <c r="BN20" s="428"/>
      <c r="BO20" s="428"/>
      <c r="BP20" s="428"/>
      <c r="BQ20" s="428"/>
      <c r="BR20" s="428"/>
      <c r="BS20" s="428"/>
      <c r="BT20" s="429"/>
      <c r="BU20" s="427">
        <v>5</v>
      </c>
      <c r="BV20" s="428"/>
      <c r="BW20" s="428"/>
      <c r="BX20" s="428"/>
      <c r="BY20" s="428"/>
      <c r="BZ20" s="428"/>
      <c r="CA20" s="428"/>
      <c r="CB20" s="428"/>
      <c r="CC20" s="428"/>
      <c r="CD20" s="428"/>
      <c r="CE20" s="428"/>
      <c r="CF20" s="428"/>
      <c r="CG20" s="428"/>
      <c r="CH20" s="429"/>
      <c r="CI20" s="427">
        <v>6</v>
      </c>
      <c r="CJ20" s="428"/>
      <c r="CK20" s="428"/>
      <c r="CL20" s="428"/>
      <c r="CM20" s="428"/>
      <c r="CN20" s="428"/>
      <c r="CO20" s="428"/>
      <c r="CP20" s="428"/>
      <c r="CQ20" s="428"/>
      <c r="CR20" s="428"/>
      <c r="CS20" s="428"/>
      <c r="CT20" s="428"/>
      <c r="CU20" s="428"/>
      <c r="CV20" s="428"/>
      <c r="CW20" s="428"/>
      <c r="CX20" s="428"/>
      <c r="CY20" s="428"/>
      <c r="CZ20" s="428"/>
      <c r="DA20" s="429"/>
    </row>
    <row r="21" spans="1:105" s="24" customFormat="1" ht="80.25" hidden="1" customHeight="1" x14ac:dyDescent="0.25">
      <c r="A21" s="52"/>
      <c r="B21" s="415" t="s">
        <v>62</v>
      </c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  <c r="AA21" s="415"/>
      <c r="AB21" s="416"/>
      <c r="AC21" s="469" t="s">
        <v>117</v>
      </c>
      <c r="AD21" s="470"/>
      <c r="AE21" s="470"/>
      <c r="AF21" s="470"/>
      <c r="AG21" s="470"/>
      <c r="AH21" s="470"/>
      <c r="AI21" s="470"/>
      <c r="AJ21" s="470"/>
      <c r="AK21" s="470"/>
      <c r="AL21" s="470"/>
      <c r="AM21" s="470"/>
      <c r="AN21" s="470"/>
      <c r="AO21" s="470"/>
      <c r="AP21" s="470"/>
      <c r="AQ21" s="470"/>
      <c r="AR21" s="470"/>
      <c r="AS21" s="471"/>
      <c r="AT21" s="420"/>
      <c r="AU21" s="421"/>
      <c r="AV21" s="421"/>
      <c r="AW21" s="421"/>
      <c r="AX21" s="421"/>
      <c r="AY21" s="421"/>
      <c r="AZ21" s="421"/>
      <c r="BA21" s="421"/>
      <c r="BB21" s="421"/>
      <c r="BC21" s="422"/>
      <c r="BD21" s="420"/>
      <c r="BE21" s="421"/>
      <c r="BF21" s="421"/>
      <c r="BG21" s="421"/>
      <c r="BH21" s="421"/>
      <c r="BI21" s="421"/>
      <c r="BJ21" s="421"/>
      <c r="BK21" s="421"/>
      <c r="BL21" s="421"/>
      <c r="BM21" s="421"/>
      <c r="BN21" s="421"/>
      <c r="BO21" s="421"/>
      <c r="BP21" s="421"/>
      <c r="BQ21" s="421"/>
      <c r="BR21" s="421"/>
      <c r="BS21" s="421"/>
      <c r="BT21" s="422"/>
      <c r="BU21" s="420"/>
      <c r="BV21" s="421"/>
      <c r="BW21" s="421"/>
      <c r="BX21" s="421"/>
      <c r="BY21" s="421"/>
      <c r="BZ21" s="421"/>
      <c r="CA21" s="421"/>
      <c r="CB21" s="421"/>
      <c r="CC21" s="421"/>
      <c r="CD21" s="421"/>
      <c r="CE21" s="421"/>
      <c r="CF21" s="421"/>
      <c r="CG21" s="421"/>
      <c r="CH21" s="422"/>
      <c r="CI21" s="405"/>
      <c r="CJ21" s="406"/>
      <c r="CK21" s="406"/>
      <c r="CL21" s="406"/>
      <c r="CM21" s="406"/>
      <c r="CN21" s="406"/>
      <c r="CO21" s="406"/>
      <c r="CP21" s="406"/>
      <c r="CQ21" s="406"/>
      <c r="CR21" s="406"/>
      <c r="CS21" s="406"/>
      <c r="CT21" s="406"/>
      <c r="CU21" s="406"/>
      <c r="CV21" s="406"/>
      <c r="CW21" s="406"/>
      <c r="CX21" s="406"/>
      <c r="CY21" s="406"/>
      <c r="CZ21" s="406"/>
      <c r="DA21" s="407"/>
    </row>
    <row r="22" spans="1:105" s="24" customFormat="1" ht="96" hidden="1" customHeight="1" x14ac:dyDescent="0.25">
      <c r="A22" s="45"/>
      <c r="B22" s="415" t="s">
        <v>90</v>
      </c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5"/>
      <c r="N22" s="415"/>
      <c r="O22" s="415"/>
      <c r="P22" s="415"/>
      <c r="Q22" s="415"/>
      <c r="R22" s="415"/>
      <c r="S22" s="415"/>
      <c r="T22" s="415"/>
      <c r="U22" s="415"/>
      <c r="V22" s="415"/>
      <c r="W22" s="415"/>
      <c r="X22" s="415"/>
      <c r="Y22" s="415"/>
      <c r="Z22" s="415"/>
      <c r="AA22" s="415"/>
      <c r="AB22" s="416"/>
      <c r="AC22" s="469" t="s">
        <v>82</v>
      </c>
      <c r="AD22" s="470"/>
      <c r="AE22" s="470"/>
      <c r="AF22" s="470"/>
      <c r="AG22" s="470"/>
      <c r="AH22" s="470"/>
      <c r="AI22" s="470"/>
      <c r="AJ22" s="470"/>
      <c r="AK22" s="470"/>
      <c r="AL22" s="470"/>
      <c r="AM22" s="470"/>
      <c r="AN22" s="470"/>
      <c r="AO22" s="470"/>
      <c r="AP22" s="470"/>
      <c r="AQ22" s="470"/>
      <c r="AR22" s="470"/>
      <c r="AS22" s="471"/>
      <c r="AT22" s="420"/>
      <c r="AU22" s="421"/>
      <c r="AV22" s="421"/>
      <c r="AW22" s="421"/>
      <c r="AX22" s="421"/>
      <c r="AY22" s="421"/>
      <c r="AZ22" s="421"/>
      <c r="BA22" s="421"/>
      <c r="BB22" s="421"/>
      <c r="BC22" s="421"/>
      <c r="BD22" s="421"/>
      <c r="BE22" s="421"/>
      <c r="BF22" s="421"/>
      <c r="BG22" s="421"/>
      <c r="BH22" s="421"/>
      <c r="BI22" s="421"/>
      <c r="BJ22" s="421"/>
      <c r="BK22" s="421"/>
      <c r="BL22" s="421"/>
      <c r="BM22" s="421"/>
      <c r="BN22" s="421"/>
      <c r="BO22" s="421"/>
      <c r="BP22" s="421"/>
      <c r="BQ22" s="421"/>
      <c r="BR22" s="421"/>
      <c r="BS22" s="421"/>
      <c r="BT22" s="421"/>
      <c r="BU22" s="421"/>
      <c r="BV22" s="421"/>
      <c r="BW22" s="421"/>
      <c r="BX22" s="421"/>
      <c r="BY22" s="421"/>
      <c r="BZ22" s="421"/>
      <c r="CA22" s="421"/>
      <c r="CB22" s="421"/>
      <c r="CC22" s="421"/>
      <c r="CD22" s="421"/>
      <c r="CE22" s="421"/>
      <c r="CF22" s="421"/>
      <c r="CG22" s="421"/>
      <c r="CH22" s="422"/>
      <c r="CI22" s="405"/>
      <c r="CJ22" s="406"/>
      <c r="CK22" s="406"/>
      <c r="CL22" s="406"/>
      <c r="CM22" s="406"/>
      <c r="CN22" s="406"/>
      <c r="CO22" s="406"/>
      <c r="CP22" s="406"/>
      <c r="CQ22" s="406"/>
      <c r="CR22" s="406"/>
      <c r="CS22" s="406"/>
      <c r="CT22" s="406"/>
      <c r="CU22" s="406"/>
      <c r="CV22" s="406"/>
      <c r="CW22" s="406"/>
      <c r="CX22" s="406"/>
      <c r="CY22" s="406"/>
      <c r="CZ22" s="406"/>
      <c r="DA22" s="407"/>
    </row>
    <row r="23" spans="1:105" s="24" customFormat="1" hidden="1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67" t="s">
        <v>47</v>
      </c>
      <c r="BE23" s="467"/>
      <c r="BF23" s="467"/>
      <c r="BG23" s="467"/>
      <c r="BH23" s="467"/>
      <c r="BI23" s="467"/>
      <c r="BJ23" s="467"/>
      <c r="BK23" s="467"/>
      <c r="BL23" s="467"/>
      <c r="BM23" s="467"/>
      <c r="BN23" s="467"/>
      <c r="BO23" s="467"/>
      <c r="BP23" s="467"/>
      <c r="BQ23" s="467"/>
      <c r="BR23" s="467"/>
      <c r="BS23" s="467"/>
      <c r="BT23" s="467"/>
      <c r="BU23" s="467"/>
      <c r="BV23" s="467"/>
      <c r="BW23" s="467"/>
      <c r="BX23" s="467"/>
      <c r="BY23" s="467"/>
      <c r="BZ23" s="467"/>
      <c r="CA23" s="467"/>
      <c r="CB23" s="467"/>
      <c r="CC23" s="467"/>
      <c r="CD23" s="467"/>
      <c r="CE23" s="467"/>
      <c r="CF23" s="467"/>
      <c r="CG23" s="467"/>
      <c r="CH23" s="468"/>
      <c r="CI23" s="408">
        <f>SUM(CI21:DA22)</f>
        <v>0</v>
      </c>
      <c r="CJ23" s="409"/>
      <c r="CK23" s="409"/>
      <c r="CL23" s="409"/>
      <c r="CM23" s="409"/>
      <c r="CN23" s="409"/>
      <c r="CO23" s="409"/>
      <c r="CP23" s="409"/>
      <c r="CQ23" s="409"/>
      <c r="CR23" s="409"/>
      <c r="CS23" s="409"/>
      <c r="CT23" s="409"/>
      <c r="CU23" s="409"/>
      <c r="CV23" s="409"/>
      <c r="CW23" s="409"/>
      <c r="CX23" s="409"/>
      <c r="CY23" s="409"/>
      <c r="CZ23" s="409"/>
      <c r="DA23" s="410"/>
    </row>
    <row r="24" spans="1:105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</row>
    <row r="25" spans="1:105" s="13" customFormat="1" ht="14.25" hidden="1" customHeight="1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9"/>
      <c r="BJ25" s="19"/>
      <c r="BK25" s="19"/>
      <c r="BL25" s="19"/>
      <c r="BM25" s="19"/>
      <c r="BN25" s="19"/>
      <c r="BO25" s="19"/>
      <c r="BQ25" s="19"/>
      <c r="BR25" s="19"/>
      <c r="BS25" s="19"/>
      <c r="BT25" s="19"/>
      <c r="BU25" s="19"/>
      <c r="BV25" s="19"/>
      <c r="BW25" s="19"/>
      <c r="BX25" s="19"/>
      <c r="BY25" s="19"/>
      <c r="BZ25" s="18"/>
      <c r="CA25" s="18"/>
      <c r="CB25" s="18"/>
      <c r="CC25" s="18"/>
      <c r="CD25" s="18"/>
      <c r="CE25" s="18"/>
      <c r="CF25" s="19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</row>
    <row r="26" spans="1:105" ht="15" hidden="1" customHeight="1" x14ac:dyDescent="0.25">
      <c r="A26" s="458" t="s">
        <v>63</v>
      </c>
      <c r="B26" s="426"/>
      <c r="C26" s="426"/>
      <c r="D26" s="426"/>
      <c r="E26" s="426"/>
      <c r="F26" s="426"/>
      <c r="G26" s="426"/>
      <c r="H26" s="426"/>
      <c r="I26" s="426"/>
      <c r="J26" s="426"/>
      <c r="K26" s="426"/>
      <c r="L26" s="426"/>
      <c r="M26" s="426"/>
      <c r="N26" s="426"/>
      <c r="O26" s="426"/>
      <c r="P26" s="426"/>
      <c r="Q26" s="426"/>
      <c r="R26" s="426"/>
      <c r="S26" s="426"/>
      <c r="T26" s="426"/>
      <c r="U26" s="426"/>
      <c r="V26" s="426"/>
      <c r="W26" s="426"/>
      <c r="X26" s="426"/>
      <c r="Y26" s="426"/>
      <c r="Z26" s="426"/>
      <c r="AA26" s="426"/>
      <c r="AB26" s="426"/>
      <c r="AC26" s="426"/>
      <c r="AD26" s="426"/>
      <c r="AE26" s="426"/>
      <c r="AF26" s="426"/>
      <c r="AG26" s="426"/>
      <c r="AH26" s="426"/>
      <c r="AI26" s="426"/>
      <c r="AJ26" s="426"/>
      <c r="AK26" s="426"/>
      <c r="AL26" s="426"/>
      <c r="AM26" s="426"/>
      <c r="AN26" s="426"/>
      <c r="AO26" s="426"/>
      <c r="AP26" s="426"/>
      <c r="AQ26" s="426"/>
      <c r="AR26" s="426"/>
      <c r="AS26" s="426"/>
      <c r="AT26" s="426"/>
      <c r="AU26" s="426"/>
      <c r="AV26" s="426"/>
      <c r="AW26" s="426"/>
      <c r="AX26" s="426"/>
      <c r="AY26" s="426"/>
      <c r="AZ26" s="426"/>
      <c r="BA26" s="426"/>
      <c r="BB26" s="426"/>
      <c r="BC26" s="426"/>
      <c r="BD26" s="426"/>
      <c r="BE26" s="426"/>
      <c r="BF26" s="426"/>
      <c r="BG26" s="426"/>
      <c r="BH26" s="426"/>
      <c r="BI26" s="426"/>
      <c r="BJ26" s="426"/>
      <c r="BK26" s="426"/>
      <c r="BL26" s="426"/>
      <c r="BM26" s="426"/>
      <c r="BN26" s="426"/>
      <c r="BO26" s="426"/>
      <c r="BP26" s="426"/>
      <c r="BQ26" s="426"/>
      <c r="BR26" s="426"/>
      <c r="BS26" s="426"/>
      <c r="BT26" s="426"/>
      <c r="BU26" s="426"/>
      <c r="BV26" s="426"/>
      <c r="BW26" s="426"/>
      <c r="BX26" s="426"/>
      <c r="BY26" s="426"/>
      <c r="BZ26" s="426"/>
      <c r="CA26" s="426"/>
      <c r="CB26" s="426"/>
      <c r="CC26" s="426"/>
      <c r="CD26" s="426"/>
      <c r="CE26" s="426"/>
      <c r="CF26" s="426"/>
      <c r="CG26" s="426"/>
      <c r="CH26" s="426"/>
      <c r="CI26" s="426"/>
      <c r="CJ26" s="426"/>
      <c r="CK26" s="426"/>
      <c r="CL26" s="426"/>
      <c r="CM26" s="426"/>
      <c r="CN26" s="426"/>
      <c r="CO26" s="426"/>
      <c r="CP26" s="426"/>
      <c r="CQ26" s="426"/>
      <c r="CR26" s="426"/>
      <c r="CS26" s="426"/>
      <c r="CT26" s="426"/>
      <c r="CU26" s="426"/>
      <c r="CV26" s="426"/>
      <c r="CW26" s="426"/>
      <c r="CX26" s="426"/>
      <c r="CY26" s="426"/>
      <c r="CZ26" s="426"/>
      <c r="DA26" s="426"/>
    </row>
    <row r="27" spans="1:105" ht="15" hidden="1" customHeight="1" x14ac:dyDescent="0.25">
      <c r="A27" s="426"/>
      <c r="B27" s="426"/>
      <c r="C27" s="426"/>
      <c r="D27" s="426"/>
      <c r="E27" s="426"/>
      <c r="F27" s="426"/>
      <c r="G27" s="426"/>
      <c r="H27" s="426"/>
      <c r="I27" s="426"/>
      <c r="J27" s="426"/>
      <c r="K27" s="426"/>
      <c r="L27" s="426"/>
      <c r="M27" s="426"/>
      <c r="N27" s="426"/>
      <c r="O27" s="426"/>
      <c r="P27" s="426"/>
      <c r="Q27" s="426"/>
      <c r="R27" s="426"/>
      <c r="S27" s="426"/>
      <c r="T27" s="426"/>
      <c r="U27" s="426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426"/>
      <c r="AG27" s="426"/>
      <c r="AH27" s="426"/>
      <c r="AI27" s="426"/>
      <c r="AJ27" s="426"/>
      <c r="AK27" s="426"/>
      <c r="AL27" s="426"/>
      <c r="AM27" s="426"/>
      <c r="AN27" s="426"/>
      <c r="AO27" s="426"/>
      <c r="AP27" s="426"/>
      <c r="AQ27" s="426"/>
      <c r="AR27" s="426"/>
      <c r="AS27" s="426"/>
      <c r="AT27" s="426"/>
      <c r="AU27" s="426"/>
      <c r="AV27" s="426"/>
      <c r="AW27" s="426"/>
      <c r="AX27" s="426"/>
      <c r="AY27" s="426"/>
      <c r="AZ27" s="426"/>
      <c r="BA27" s="426"/>
      <c r="BB27" s="426"/>
      <c r="BC27" s="426"/>
      <c r="BD27" s="426"/>
      <c r="BE27" s="426"/>
      <c r="BF27" s="426"/>
      <c r="BG27" s="426"/>
      <c r="BH27" s="426"/>
      <c r="BI27" s="426"/>
      <c r="BJ27" s="426"/>
      <c r="BK27" s="426"/>
      <c r="BL27" s="426"/>
      <c r="BM27" s="426"/>
      <c r="BN27" s="426"/>
      <c r="BO27" s="426"/>
      <c r="BP27" s="426"/>
      <c r="BQ27" s="426"/>
      <c r="BR27" s="426"/>
      <c r="BS27" s="426"/>
      <c r="BT27" s="426"/>
      <c r="BU27" s="426"/>
      <c r="BV27" s="426"/>
      <c r="BW27" s="426"/>
      <c r="BX27" s="426"/>
      <c r="BY27" s="426"/>
      <c r="BZ27" s="426"/>
      <c r="CA27" s="426"/>
      <c r="CB27" s="426"/>
      <c r="CC27" s="426"/>
      <c r="CD27" s="426"/>
      <c r="CE27" s="426"/>
      <c r="CF27" s="426"/>
      <c r="CG27" s="426"/>
      <c r="CH27" s="426"/>
      <c r="CI27" s="426"/>
      <c r="CJ27" s="426"/>
      <c r="CK27" s="426"/>
      <c r="CL27" s="426"/>
      <c r="CM27" s="426"/>
      <c r="CN27" s="426"/>
      <c r="CO27" s="426"/>
      <c r="CP27" s="426"/>
      <c r="CQ27" s="426"/>
      <c r="CR27" s="426"/>
      <c r="CS27" s="426"/>
      <c r="CT27" s="426"/>
      <c r="CU27" s="426"/>
      <c r="CV27" s="426"/>
      <c r="CW27" s="426"/>
      <c r="CX27" s="426"/>
      <c r="CY27" s="426"/>
      <c r="CZ27" s="426"/>
      <c r="DA27" s="426"/>
    </row>
    <row r="28" spans="1:105" ht="15" hidden="1" customHeight="1" x14ac:dyDescent="0.25"/>
    <row r="29" spans="1:105" s="24" customFormat="1" ht="59.25" hidden="1" customHeight="1" x14ac:dyDescent="0.25">
      <c r="A29" s="423" t="s">
        <v>43</v>
      </c>
      <c r="B29" s="424"/>
      <c r="C29" s="424"/>
      <c r="D29" s="424"/>
      <c r="E29" s="424"/>
      <c r="F29" s="424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4"/>
      <c r="S29" s="424"/>
      <c r="T29" s="424"/>
      <c r="U29" s="424"/>
      <c r="V29" s="425"/>
      <c r="W29" s="423" t="s">
        <v>64</v>
      </c>
      <c r="X29" s="424"/>
      <c r="Y29" s="424"/>
      <c r="Z29" s="424"/>
      <c r="AA29" s="424"/>
      <c r="AB29" s="424"/>
      <c r="AC29" s="424"/>
      <c r="AD29" s="424"/>
      <c r="AE29" s="424"/>
      <c r="AF29" s="424"/>
      <c r="AG29" s="424"/>
      <c r="AH29" s="424"/>
      <c r="AI29" s="424"/>
      <c r="AJ29" s="425"/>
      <c r="AK29" s="423" t="s">
        <v>65</v>
      </c>
      <c r="AL29" s="424"/>
      <c r="AM29" s="424"/>
      <c r="AN29" s="424"/>
      <c r="AO29" s="424"/>
      <c r="AP29" s="424"/>
      <c r="AQ29" s="424"/>
      <c r="AR29" s="424"/>
      <c r="AS29" s="424"/>
      <c r="AT29" s="424"/>
      <c r="AU29" s="424"/>
      <c r="AV29" s="424"/>
      <c r="AW29" s="424"/>
      <c r="AX29" s="425"/>
      <c r="AY29" s="423" t="s">
        <v>72</v>
      </c>
      <c r="AZ29" s="424"/>
      <c r="BA29" s="424"/>
      <c r="BB29" s="424"/>
      <c r="BC29" s="424"/>
      <c r="BD29" s="424"/>
      <c r="BE29" s="424"/>
      <c r="BF29" s="424"/>
      <c r="BG29" s="424"/>
      <c r="BH29" s="424"/>
      <c r="BI29" s="424"/>
      <c r="BJ29" s="424"/>
      <c r="BK29" s="424"/>
      <c r="BL29" s="424"/>
      <c r="BM29" s="424"/>
      <c r="BN29" s="425"/>
      <c r="BO29" s="423" t="s">
        <v>66</v>
      </c>
      <c r="BP29" s="424"/>
      <c r="BQ29" s="424"/>
      <c r="BR29" s="424"/>
      <c r="BS29" s="424"/>
      <c r="BT29" s="424"/>
      <c r="BU29" s="424"/>
      <c r="BV29" s="424"/>
      <c r="BW29" s="424"/>
      <c r="BX29" s="424"/>
      <c r="BY29" s="424"/>
      <c r="BZ29" s="424"/>
      <c r="CA29" s="424"/>
      <c r="CB29" s="424"/>
      <c r="CC29" s="425"/>
      <c r="CD29" s="423" t="s">
        <v>75</v>
      </c>
      <c r="CE29" s="424"/>
      <c r="CF29" s="424"/>
      <c r="CG29" s="424"/>
      <c r="CH29" s="424"/>
      <c r="CI29" s="424"/>
      <c r="CJ29" s="424"/>
      <c r="CK29" s="424"/>
      <c r="CL29" s="424"/>
      <c r="CM29" s="424"/>
      <c r="CN29" s="424"/>
      <c r="CO29" s="424"/>
      <c r="CP29" s="424"/>
      <c r="CQ29" s="424"/>
      <c r="CR29" s="424"/>
      <c r="CS29" s="424"/>
      <c r="CT29" s="424"/>
      <c r="CU29" s="424"/>
      <c r="CV29" s="424"/>
      <c r="CW29" s="424"/>
      <c r="CX29" s="424"/>
      <c r="CY29" s="424"/>
      <c r="CZ29" s="424"/>
      <c r="DA29" s="425"/>
    </row>
    <row r="30" spans="1:105" s="24" customFormat="1" ht="15" hidden="1" customHeight="1" x14ac:dyDescent="0.25">
      <c r="A30" s="427">
        <v>1</v>
      </c>
      <c r="B30" s="428"/>
      <c r="C30" s="428"/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8"/>
      <c r="O30" s="428"/>
      <c r="P30" s="428"/>
      <c r="Q30" s="428"/>
      <c r="R30" s="428"/>
      <c r="S30" s="428"/>
      <c r="T30" s="428"/>
      <c r="U30" s="428"/>
      <c r="V30" s="429"/>
      <c r="W30" s="427">
        <v>2</v>
      </c>
      <c r="X30" s="428"/>
      <c r="Y30" s="428"/>
      <c r="Z30" s="428"/>
      <c r="AA30" s="428"/>
      <c r="AB30" s="428"/>
      <c r="AC30" s="428"/>
      <c r="AD30" s="428"/>
      <c r="AE30" s="428"/>
      <c r="AF30" s="428"/>
      <c r="AG30" s="428"/>
      <c r="AH30" s="428"/>
      <c r="AI30" s="428"/>
      <c r="AJ30" s="429"/>
      <c r="AK30" s="427">
        <v>3</v>
      </c>
      <c r="AL30" s="428"/>
      <c r="AM30" s="428"/>
      <c r="AN30" s="428"/>
      <c r="AO30" s="428"/>
      <c r="AP30" s="428"/>
      <c r="AQ30" s="428"/>
      <c r="AR30" s="428"/>
      <c r="AS30" s="428"/>
      <c r="AT30" s="428"/>
      <c r="AU30" s="428"/>
      <c r="AV30" s="428"/>
      <c r="AW30" s="428"/>
      <c r="AX30" s="429"/>
      <c r="AY30" s="427">
        <v>4</v>
      </c>
      <c r="AZ30" s="428"/>
      <c r="BA30" s="428"/>
      <c r="BB30" s="428"/>
      <c r="BC30" s="428"/>
      <c r="BD30" s="428"/>
      <c r="BE30" s="428"/>
      <c r="BF30" s="428"/>
      <c r="BG30" s="428"/>
      <c r="BH30" s="428"/>
      <c r="BI30" s="428"/>
      <c r="BJ30" s="428"/>
      <c r="BK30" s="428"/>
      <c r="BL30" s="428"/>
      <c r="BM30" s="428"/>
      <c r="BN30" s="429"/>
      <c r="BO30" s="427">
        <v>5</v>
      </c>
      <c r="BP30" s="428"/>
      <c r="BQ30" s="428"/>
      <c r="BR30" s="428"/>
      <c r="BS30" s="428"/>
      <c r="BT30" s="428"/>
      <c r="BU30" s="428"/>
      <c r="BV30" s="428"/>
      <c r="BW30" s="428"/>
      <c r="BX30" s="428"/>
      <c r="BY30" s="428"/>
      <c r="BZ30" s="428"/>
      <c r="CA30" s="428"/>
      <c r="CB30" s="428"/>
      <c r="CC30" s="429"/>
      <c r="CD30" s="427">
        <v>6</v>
      </c>
      <c r="CE30" s="428"/>
      <c r="CF30" s="428"/>
      <c r="CG30" s="428"/>
      <c r="CH30" s="428"/>
      <c r="CI30" s="428"/>
      <c r="CJ30" s="428"/>
      <c r="CK30" s="428"/>
      <c r="CL30" s="428"/>
      <c r="CM30" s="428"/>
      <c r="CN30" s="428"/>
      <c r="CO30" s="428"/>
      <c r="CP30" s="428"/>
      <c r="CQ30" s="428"/>
      <c r="CR30" s="428"/>
      <c r="CS30" s="428"/>
      <c r="CT30" s="428"/>
      <c r="CU30" s="428"/>
      <c r="CV30" s="428"/>
      <c r="CW30" s="428"/>
      <c r="CX30" s="428"/>
      <c r="CY30" s="428"/>
      <c r="CZ30" s="428"/>
      <c r="DA30" s="429"/>
    </row>
    <row r="31" spans="1:105" s="24" customFormat="1" ht="48.75" hidden="1" customHeight="1" x14ac:dyDescent="0.25">
      <c r="A31" s="45"/>
      <c r="B31" s="415" t="s">
        <v>67</v>
      </c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5"/>
      <c r="S31" s="415"/>
      <c r="T31" s="415"/>
      <c r="U31" s="415"/>
      <c r="V31" s="416"/>
      <c r="W31" s="441"/>
      <c r="X31" s="442"/>
      <c r="Y31" s="442"/>
      <c r="Z31" s="442"/>
      <c r="AA31" s="442"/>
      <c r="AB31" s="442"/>
      <c r="AC31" s="442"/>
      <c r="AD31" s="442"/>
      <c r="AE31" s="442"/>
      <c r="AF31" s="442"/>
      <c r="AG31" s="442"/>
      <c r="AH31" s="442"/>
      <c r="AI31" s="442"/>
      <c r="AJ31" s="443"/>
      <c r="AK31" s="427"/>
      <c r="AL31" s="428"/>
      <c r="AM31" s="428"/>
      <c r="AN31" s="428"/>
      <c r="AO31" s="428"/>
      <c r="AP31" s="428"/>
      <c r="AQ31" s="428"/>
      <c r="AR31" s="428"/>
      <c r="AS31" s="428"/>
      <c r="AT31" s="428"/>
      <c r="AU31" s="428"/>
      <c r="AV31" s="428"/>
      <c r="AW31" s="428"/>
      <c r="AX31" s="429"/>
      <c r="AY31" s="427"/>
      <c r="AZ31" s="428"/>
      <c r="BA31" s="428"/>
      <c r="BB31" s="428"/>
      <c r="BC31" s="428"/>
      <c r="BD31" s="428"/>
      <c r="BE31" s="428"/>
      <c r="BF31" s="428"/>
      <c r="BG31" s="428"/>
      <c r="BH31" s="428"/>
      <c r="BI31" s="428"/>
      <c r="BJ31" s="428"/>
      <c r="BK31" s="428"/>
      <c r="BL31" s="428"/>
      <c r="BM31" s="428"/>
      <c r="BN31" s="429"/>
      <c r="BO31" s="427"/>
      <c r="BP31" s="428"/>
      <c r="BQ31" s="428"/>
      <c r="BR31" s="428"/>
      <c r="BS31" s="428"/>
      <c r="BT31" s="428"/>
      <c r="BU31" s="428"/>
      <c r="BV31" s="428"/>
      <c r="BW31" s="428"/>
      <c r="BX31" s="428"/>
      <c r="BY31" s="428"/>
      <c r="BZ31" s="428"/>
      <c r="CA31" s="428"/>
      <c r="CB31" s="428"/>
      <c r="CC31" s="429"/>
      <c r="CD31" s="435">
        <f>CD32</f>
        <v>0</v>
      </c>
      <c r="CE31" s="436"/>
      <c r="CF31" s="436"/>
      <c r="CG31" s="436"/>
      <c r="CH31" s="436"/>
      <c r="CI31" s="436"/>
      <c r="CJ31" s="436"/>
      <c r="CK31" s="436"/>
      <c r="CL31" s="436"/>
      <c r="CM31" s="436"/>
      <c r="CN31" s="436"/>
      <c r="CO31" s="436"/>
      <c r="CP31" s="436"/>
      <c r="CQ31" s="436"/>
      <c r="CR31" s="436"/>
      <c r="CS31" s="436"/>
      <c r="CT31" s="436"/>
      <c r="CU31" s="436"/>
      <c r="CV31" s="436"/>
      <c r="CW31" s="436"/>
      <c r="CX31" s="436"/>
      <c r="CY31" s="436"/>
      <c r="CZ31" s="436"/>
      <c r="DA31" s="437"/>
    </row>
    <row r="32" spans="1:105" s="24" customFormat="1" ht="33" hidden="1" customHeight="1" x14ac:dyDescent="0.25">
      <c r="A32" s="446" t="s">
        <v>51</v>
      </c>
      <c r="B32" s="447"/>
      <c r="C32" s="447"/>
      <c r="D32" s="447"/>
      <c r="E32" s="447"/>
      <c r="F32" s="447"/>
      <c r="G32" s="447"/>
      <c r="H32" s="447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8"/>
      <c r="W32" s="452"/>
      <c r="X32" s="453"/>
      <c r="Y32" s="453"/>
      <c r="Z32" s="453"/>
      <c r="AA32" s="453"/>
      <c r="AB32" s="453"/>
      <c r="AC32" s="453"/>
      <c r="AD32" s="453"/>
      <c r="AE32" s="453"/>
      <c r="AF32" s="453"/>
      <c r="AG32" s="453"/>
      <c r="AH32" s="453"/>
      <c r="AI32" s="453"/>
      <c r="AJ32" s="453"/>
      <c r="AK32" s="453"/>
      <c r="AL32" s="453"/>
      <c r="AM32" s="453"/>
      <c r="AN32" s="453"/>
      <c r="AO32" s="453"/>
      <c r="AP32" s="453"/>
      <c r="AQ32" s="453"/>
      <c r="AR32" s="453"/>
      <c r="AS32" s="453"/>
      <c r="AT32" s="453"/>
      <c r="AU32" s="453"/>
      <c r="AV32" s="453"/>
      <c r="AW32" s="453"/>
      <c r="AX32" s="453"/>
      <c r="AY32" s="453"/>
      <c r="AZ32" s="453"/>
      <c r="BA32" s="453"/>
      <c r="BB32" s="453"/>
      <c r="BC32" s="453"/>
      <c r="BD32" s="453"/>
      <c r="BE32" s="453"/>
      <c r="BF32" s="453"/>
      <c r="BG32" s="453"/>
      <c r="BH32" s="453"/>
      <c r="BI32" s="453"/>
      <c r="BJ32" s="453"/>
      <c r="BK32" s="453"/>
      <c r="BL32" s="453"/>
      <c r="BM32" s="453"/>
      <c r="BN32" s="453"/>
      <c r="BO32" s="453"/>
      <c r="BP32" s="453"/>
      <c r="BQ32" s="453"/>
      <c r="BR32" s="453"/>
      <c r="BS32" s="453"/>
      <c r="BT32" s="453"/>
      <c r="BU32" s="453"/>
      <c r="BV32" s="453"/>
      <c r="BW32" s="453"/>
      <c r="BX32" s="453"/>
      <c r="BY32" s="453"/>
      <c r="BZ32" s="453"/>
      <c r="CA32" s="453"/>
      <c r="CB32" s="453"/>
      <c r="CC32" s="454"/>
      <c r="CD32" s="461"/>
      <c r="CE32" s="462"/>
      <c r="CF32" s="462"/>
      <c r="CG32" s="462"/>
      <c r="CH32" s="462"/>
      <c r="CI32" s="462"/>
      <c r="CJ32" s="462"/>
      <c r="CK32" s="462"/>
      <c r="CL32" s="462"/>
      <c r="CM32" s="462"/>
      <c r="CN32" s="462"/>
      <c r="CO32" s="462"/>
      <c r="CP32" s="462"/>
      <c r="CQ32" s="462"/>
      <c r="CR32" s="462"/>
      <c r="CS32" s="462"/>
      <c r="CT32" s="462"/>
      <c r="CU32" s="462"/>
      <c r="CV32" s="462"/>
      <c r="CW32" s="462"/>
      <c r="CX32" s="462"/>
      <c r="CY32" s="462"/>
      <c r="CZ32" s="462"/>
      <c r="DA32" s="463"/>
    </row>
    <row r="33" spans="1:142" s="24" customFormat="1" ht="50.25" hidden="1" customHeight="1" x14ac:dyDescent="0.25">
      <c r="A33" s="455" t="s">
        <v>89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/>
      <c r="O33" s="456"/>
      <c r="P33" s="456"/>
      <c r="Q33" s="456"/>
      <c r="R33" s="456"/>
      <c r="S33" s="456"/>
      <c r="T33" s="456"/>
      <c r="U33" s="456"/>
      <c r="V33" s="457"/>
      <c r="W33" s="449"/>
      <c r="X33" s="450"/>
      <c r="Y33" s="450"/>
      <c r="Z33" s="450"/>
      <c r="AA33" s="450"/>
      <c r="AB33" s="450"/>
      <c r="AC33" s="450"/>
      <c r="AD33" s="450"/>
      <c r="AE33" s="450"/>
      <c r="AF33" s="450"/>
      <c r="AG33" s="450"/>
      <c r="AH33" s="450"/>
      <c r="AI33" s="450"/>
      <c r="AJ33" s="450"/>
      <c r="AK33" s="450"/>
      <c r="AL33" s="450"/>
      <c r="AM33" s="450"/>
      <c r="AN33" s="450"/>
      <c r="AO33" s="450"/>
      <c r="AP33" s="450"/>
      <c r="AQ33" s="450"/>
      <c r="AR33" s="450"/>
      <c r="AS33" s="450"/>
      <c r="AT33" s="450"/>
      <c r="AU33" s="450"/>
      <c r="AV33" s="450"/>
      <c r="AW33" s="450"/>
      <c r="AX33" s="450"/>
      <c r="AY33" s="450"/>
      <c r="AZ33" s="450"/>
      <c r="BA33" s="450"/>
      <c r="BB33" s="450"/>
      <c r="BC33" s="450"/>
      <c r="BD33" s="450"/>
      <c r="BE33" s="450"/>
      <c r="BF33" s="450"/>
      <c r="BG33" s="450"/>
      <c r="BH33" s="450"/>
      <c r="BI33" s="450"/>
      <c r="BJ33" s="450"/>
      <c r="BK33" s="450"/>
      <c r="BL33" s="450"/>
      <c r="BM33" s="450"/>
      <c r="BN33" s="450"/>
      <c r="BO33" s="450"/>
      <c r="BP33" s="450"/>
      <c r="BQ33" s="450"/>
      <c r="BR33" s="450"/>
      <c r="BS33" s="450"/>
      <c r="BT33" s="450"/>
      <c r="BU33" s="450"/>
      <c r="BV33" s="450"/>
      <c r="BW33" s="450"/>
      <c r="BX33" s="450"/>
      <c r="BY33" s="450"/>
      <c r="BZ33" s="450"/>
      <c r="CA33" s="450"/>
      <c r="CB33" s="450"/>
      <c r="CC33" s="451"/>
      <c r="CD33" s="464"/>
      <c r="CE33" s="465"/>
      <c r="CF33" s="465"/>
      <c r="CG33" s="465"/>
      <c r="CH33" s="465"/>
      <c r="CI33" s="465"/>
      <c r="CJ33" s="465"/>
      <c r="CK33" s="465"/>
      <c r="CL33" s="465"/>
      <c r="CM33" s="465"/>
      <c r="CN33" s="465"/>
      <c r="CO33" s="465"/>
      <c r="CP33" s="465"/>
      <c r="CQ33" s="465"/>
      <c r="CR33" s="465"/>
      <c r="CS33" s="465"/>
      <c r="CT33" s="465"/>
      <c r="CU33" s="465"/>
      <c r="CV33" s="465"/>
      <c r="CW33" s="465"/>
      <c r="CX33" s="465"/>
      <c r="CY33" s="465"/>
      <c r="CZ33" s="465"/>
      <c r="DA33" s="466"/>
      <c r="DE33" s="490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1"/>
      <c r="DS33" s="491"/>
      <c r="DT33" s="491"/>
      <c r="DU33" s="491"/>
      <c r="DV33" s="491"/>
      <c r="DW33" s="491"/>
      <c r="DX33" s="491"/>
      <c r="DY33" s="491"/>
      <c r="DZ33" s="491"/>
      <c r="EA33" s="491"/>
    </row>
    <row r="34" spans="1:142" s="24" customFormat="1" ht="15" hidden="1" customHeight="1" x14ac:dyDescent="0.25">
      <c r="A34" s="4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5"/>
      <c r="Q34" s="415"/>
      <c r="R34" s="415"/>
      <c r="S34" s="415"/>
      <c r="T34" s="415"/>
      <c r="U34" s="415"/>
      <c r="V34" s="416"/>
      <c r="W34" s="441"/>
      <c r="X34" s="442"/>
      <c r="Y34" s="442"/>
      <c r="Z34" s="442"/>
      <c r="AA34" s="442"/>
      <c r="AB34" s="442"/>
      <c r="AC34" s="442"/>
      <c r="AD34" s="442"/>
      <c r="AE34" s="442"/>
      <c r="AF34" s="442"/>
      <c r="AG34" s="442"/>
      <c r="AH34" s="442"/>
      <c r="AI34" s="442"/>
      <c r="AJ34" s="443"/>
      <c r="AK34" s="427"/>
      <c r="AL34" s="428"/>
      <c r="AM34" s="428"/>
      <c r="AN34" s="428"/>
      <c r="AO34" s="428"/>
      <c r="AP34" s="428"/>
      <c r="AQ34" s="428"/>
      <c r="AR34" s="428"/>
      <c r="AS34" s="428"/>
      <c r="AT34" s="428"/>
      <c r="AU34" s="428"/>
      <c r="AV34" s="428"/>
      <c r="AW34" s="428"/>
      <c r="AX34" s="429"/>
      <c r="AY34" s="427"/>
      <c r="AZ34" s="428"/>
      <c r="BA34" s="428"/>
      <c r="BB34" s="428"/>
      <c r="BC34" s="428"/>
      <c r="BD34" s="428"/>
      <c r="BE34" s="428"/>
      <c r="BF34" s="428"/>
      <c r="BG34" s="428"/>
      <c r="BH34" s="428"/>
      <c r="BI34" s="428"/>
      <c r="BJ34" s="428"/>
      <c r="BK34" s="428"/>
      <c r="BL34" s="428"/>
      <c r="BM34" s="428"/>
      <c r="BN34" s="429"/>
      <c r="BO34" s="427"/>
      <c r="BP34" s="428"/>
      <c r="BQ34" s="428"/>
      <c r="BR34" s="428"/>
      <c r="BS34" s="428"/>
      <c r="BT34" s="428"/>
      <c r="BU34" s="428"/>
      <c r="BV34" s="428"/>
      <c r="BW34" s="428"/>
      <c r="BX34" s="428"/>
      <c r="BY34" s="428"/>
      <c r="BZ34" s="428"/>
      <c r="CA34" s="428"/>
      <c r="CB34" s="428"/>
      <c r="CC34" s="429"/>
      <c r="CD34" s="427"/>
      <c r="CE34" s="428"/>
      <c r="CF34" s="428"/>
      <c r="CG34" s="428"/>
      <c r="CH34" s="428"/>
      <c r="CI34" s="428"/>
      <c r="CJ34" s="428"/>
      <c r="CK34" s="428"/>
      <c r="CL34" s="428"/>
      <c r="CM34" s="428"/>
      <c r="CN34" s="428"/>
      <c r="CO34" s="428"/>
      <c r="CP34" s="428"/>
      <c r="CQ34" s="428"/>
      <c r="CR34" s="428"/>
      <c r="CS34" s="428"/>
      <c r="CT34" s="428"/>
      <c r="CU34" s="428"/>
      <c r="CV34" s="428"/>
      <c r="CW34" s="428"/>
      <c r="CX34" s="428"/>
      <c r="CY34" s="428"/>
      <c r="CZ34" s="428"/>
      <c r="DA34" s="429"/>
    </row>
    <row r="35" spans="1:142" s="27" customFormat="1" ht="14.25" hidden="1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59" t="s">
        <v>47</v>
      </c>
      <c r="BP35" s="459"/>
      <c r="BQ35" s="459"/>
      <c r="BR35" s="459"/>
      <c r="BS35" s="459"/>
      <c r="BT35" s="459"/>
      <c r="BU35" s="459"/>
      <c r="BV35" s="459"/>
      <c r="BW35" s="459"/>
      <c r="BX35" s="459"/>
      <c r="BY35" s="459"/>
      <c r="BZ35" s="459"/>
      <c r="CA35" s="459"/>
      <c r="CB35" s="459"/>
      <c r="CC35" s="460"/>
      <c r="CD35" s="408">
        <f>CD32+CD34</f>
        <v>0</v>
      </c>
      <c r="CE35" s="409"/>
      <c r="CF35" s="409"/>
      <c r="CG35" s="409"/>
      <c r="CH35" s="409"/>
      <c r="CI35" s="409"/>
      <c r="CJ35" s="409"/>
      <c r="CK35" s="409"/>
      <c r="CL35" s="409"/>
      <c r="CM35" s="409"/>
      <c r="CN35" s="409"/>
      <c r="CO35" s="409"/>
      <c r="CP35" s="409"/>
      <c r="CQ35" s="409"/>
      <c r="CR35" s="409"/>
      <c r="CS35" s="409"/>
      <c r="CT35" s="409"/>
      <c r="CU35" s="409"/>
      <c r="CV35" s="409"/>
      <c r="CW35" s="409"/>
      <c r="CX35" s="409"/>
      <c r="CY35" s="409"/>
      <c r="CZ35" s="409"/>
      <c r="DA35" s="410"/>
      <c r="DJ35" s="492" t="e">
        <f>CA15+#REF!+CD35</f>
        <v>#REF!</v>
      </c>
      <c r="DK35" s="491"/>
      <c r="DL35" s="491"/>
      <c r="DM35" s="491"/>
      <c r="DN35" s="491"/>
      <c r="DO35" s="491"/>
      <c r="DP35" s="491"/>
      <c r="DQ35" s="491"/>
      <c r="DR35" s="491"/>
      <c r="DS35" s="491"/>
      <c r="DT35" s="491"/>
      <c r="DU35" s="491"/>
      <c r="DV35" s="491"/>
      <c r="DW35" s="491"/>
      <c r="DX35" s="491"/>
      <c r="DY35" s="491"/>
      <c r="DZ35" s="491"/>
      <c r="EA35" s="491"/>
      <c r="EB35" s="491"/>
      <c r="EC35" s="491"/>
      <c r="ED35" s="491"/>
      <c r="EE35" s="491"/>
      <c r="EF35" s="491"/>
      <c r="EG35" s="491"/>
      <c r="EH35" s="491"/>
      <c r="EI35" s="491"/>
      <c r="EJ35" s="491"/>
      <c r="EK35" s="491"/>
      <c r="EL35" s="491"/>
    </row>
    <row r="36" spans="1:142" ht="15" hidden="1" customHeight="1" x14ac:dyDescent="0.25">
      <c r="DJ36" s="491"/>
      <c r="DK36" s="491"/>
      <c r="DL36" s="491"/>
      <c r="DM36" s="491"/>
      <c r="DN36" s="491"/>
      <c r="DO36" s="491"/>
      <c r="DP36" s="491"/>
      <c r="DQ36" s="491"/>
      <c r="DR36" s="491"/>
      <c r="DS36" s="491"/>
      <c r="DT36" s="491"/>
      <c r="DU36" s="491"/>
      <c r="DV36" s="491"/>
      <c r="DW36" s="491"/>
      <c r="DX36" s="491"/>
      <c r="DY36" s="491"/>
      <c r="DZ36" s="491"/>
      <c r="EA36" s="491"/>
      <c r="EB36" s="491"/>
      <c r="EC36" s="491"/>
      <c r="ED36" s="491"/>
      <c r="EE36" s="491"/>
      <c r="EF36" s="491"/>
      <c r="EG36" s="491"/>
      <c r="EH36" s="491"/>
      <c r="EI36" s="491"/>
      <c r="EJ36" s="491"/>
      <c r="EK36" s="491"/>
      <c r="EL36" s="491"/>
    </row>
  </sheetData>
  <mergeCells count="110">
    <mergeCell ref="DE33:EA33"/>
    <mergeCell ref="DJ35:EL36"/>
    <mergeCell ref="CA15:DA15"/>
    <mergeCell ref="A16:DA17"/>
    <mergeCell ref="A19:AB19"/>
    <mergeCell ref="AC19:AS19"/>
    <mergeCell ref="BU19:CH19"/>
    <mergeCell ref="CI19:DA19"/>
    <mergeCell ref="A12:F12"/>
    <mergeCell ref="G12:AN12"/>
    <mergeCell ref="AO12:BF12"/>
    <mergeCell ref="BG12:BZ12"/>
    <mergeCell ref="CA12:DA12"/>
    <mergeCell ref="A14:F14"/>
    <mergeCell ref="G14:AN14"/>
    <mergeCell ref="AO14:BF14"/>
    <mergeCell ref="BG14:BZ14"/>
    <mergeCell ref="CA14:DA14"/>
    <mergeCell ref="BG13:BZ13"/>
    <mergeCell ref="CA13:DA13"/>
    <mergeCell ref="A13:F13"/>
    <mergeCell ref="G13:AN13"/>
    <mergeCell ref="AO13:BF13"/>
    <mergeCell ref="AT19:BC19"/>
    <mergeCell ref="DL9:EU9"/>
    <mergeCell ref="A9:F9"/>
    <mergeCell ref="G9:AN9"/>
    <mergeCell ref="AO9:BF9"/>
    <mergeCell ref="BG9:BZ9"/>
    <mergeCell ref="CA9:DA9"/>
    <mergeCell ref="AO10:BF10"/>
    <mergeCell ref="A11:F11"/>
    <mergeCell ref="G11:AN11"/>
    <mergeCell ref="AO11:BF11"/>
    <mergeCell ref="DD10:EE10"/>
    <mergeCell ref="A2:DA2"/>
    <mergeCell ref="A4:DA4"/>
    <mergeCell ref="A6:F6"/>
    <mergeCell ref="G6:AN6"/>
    <mergeCell ref="AO6:BF6"/>
    <mergeCell ref="BG6:BZ6"/>
    <mergeCell ref="CA6:DA6"/>
    <mergeCell ref="A7:F7"/>
    <mergeCell ref="G7:AN7"/>
    <mergeCell ref="AO7:BF7"/>
    <mergeCell ref="BG7:BZ7"/>
    <mergeCell ref="CA7:DA7"/>
    <mergeCell ref="A8:F8"/>
    <mergeCell ref="G8:AN8"/>
    <mergeCell ref="AO8:BF8"/>
    <mergeCell ref="BG8:BZ8"/>
    <mergeCell ref="CA8:DA8"/>
    <mergeCell ref="G10:AN10"/>
    <mergeCell ref="BG10:BZ10"/>
    <mergeCell ref="CA10:DA10"/>
    <mergeCell ref="BG11:BZ11"/>
    <mergeCell ref="CA11:DA11"/>
    <mergeCell ref="A10:F10"/>
    <mergeCell ref="BD23:CH23"/>
    <mergeCell ref="CI23:DA23"/>
    <mergeCell ref="B21:AB21"/>
    <mergeCell ref="AC21:AS21"/>
    <mergeCell ref="AT21:BC21"/>
    <mergeCell ref="BD21:BT21"/>
    <mergeCell ref="BU21:CH21"/>
    <mergeCell ref="CI21:DA21"/>
    <mergeCell ref="BD19:BT19"/>
    <mergeCell ref="B22:AB22"/>
    <mergeCell ref="AC22:AS22"/>
    <mergeCell ref="CI22:DA22"/>
    <mergeCell ref="A20:AB20"/>
    <mergeCell ref="AC20:AS20"/>
    <mergeCell ref="AT20:BC20"/>
    <mergeCell ref="BD20:BT20"/>
    <mergeCell ref="BU20:CH20"/>
    <mergeCell ref="CI20:DA20"/>
    <mergeCell ref="AT22:CH22"/>
    <mergeCell ref="BO35:CC35"/>
    <mergeCell ref="CD35:DA35"/>
    <mergeCell ref="B34:V34"/>
    <mergeCell ref="W34:AJ34"/>
    <mergeCell ref="AK34:AX34"/>
    <mergeCell ref="AY34:BN34"/>
    <mergeCell ref="BO34:CC34"/>
    <mergeCell ref="CD34:DA34"/>
    <mergeCell ref="CD32:DA33"/>
    <mergeCell ref="DB12:EE12"/>
    <mergeCell ref="W31:AJ31"/>
    <mergeCell ref="AK31:AX31"/>
    <mergeCell ref="AY31:BN31"/>
    <mergeCell ref="BO31:CC31"/>
    <mergeCell ref="CD31:DA31"/>
    <mergeCell ref="A32:V32"/>
    <mergeCell ref="W33:CC33"/>
    <mergeCell ref="W32:CC32"/>
    <mergeCell ref="W30:AJ30"/>
    <mergeCell ref="AK30:AX30"/>
    <mergeCell ref="A33:V33"/>
    <mergeCell ref="BO29:CC29"/>
    <mergeCell ref="CD29:DA29"/>
    <mergeCell ref="B31:V31"/>
    <mergeCell ref="A30:V30"/>
    <mergeCell ref="AY30:BN30"/>
    <mergeCell ref="BO30:CC30"/>
    <mergeCell ref="CD30:DA30"/>
    <mergeCell ref="A26:DA27"/>
    <mergeCell ref="A29:V29"/>
    <mergeCell ref="W29:AJ29"/>
    <mergeCell ref="AK29:AX29"/>
    <mergeCell ref="AY29:BN29"/>
  </mergeCells>
  <pageMargins left="0.7" right="0.7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74"/>
  <sheetViews>
    <sheetView view="pageBreakPreview" topLeftCell="A35" zoomScaleSheetLayoutView="100" workbookViewId="0">
      <selection activeCell="CA20" sqref="CA20:DA20"/>
    </sheetView>
  </sheetViews>
  <sheetFormatPr defaultColWidth="0.85546875" defaultRowHeight="15" x14ac:dyDescent="0.25"/>
  <cols>
    <col min="1" max="45" width="0.85546875" style="14"/>
    <col min="46" max="46" width="0.7109375" style="14" customWidth="1"/>
    <col min="47" max="59" width="0.85546875" style="14" hidden="1" customWidth="1"/>
    <col min="60" max="60" width="8.42578125" style="14" customWidth="1"/>
    <col min="61" max="66" width="0.85546875" style="14"/>
    <col min="67" max="67" width="6.5703125" style="14" customWidth="1"/>
    <col min="68" max="68" width="0.85546875" style="14"/>
    <col min="69" max="69" width="3.85546875" style="14" customWidth="1"/>
    <col min="70" max="71" width="0.85546875" style="14"/>
    <col min="72" max="72" width="4" style="14" customWidth="1"/>
    <col min="73" max="73" width="3" style="14" customWidth="1"/>
    <col min="74" max="77" width="0.85546875" style="14"/>
    <col min="78" max="78" width="9.28515625" style="14" customWidth="1"/>
    <col min="79" max="109" width="0.85546875" style="14"/>
    <col min="110" max="110" width="13.140625" style="14" bestFit="1" customWidth="1"/>
    <col min="111" max="115" width="0.85546875" style="14"/>
    <col min="116" max="116" width="2" style="14" bestFit="1" customWidth="1"/>
    <col min="117" max="16384" width="0.85546875" style="14"/>
  </cols>
  <sheetData>
    <row r="1" spans="1:111" s="33" customFormat="1" ht="3" customHeight="1" x14ac:dyDescent="0.25"/>
    <row r="2" spans="1:111" ht="13.5" customHeight="1" x14ac:dyDescent="0.25">
      <c r="A2" s="458" t="s">
        <v>48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  <c r="AB2" s="426"/>
      <c r="AC2" s="426"/>
      <c r="AD2" s="426"/>
      <c r="AE2" s="426"/>
      <c r="AF2" s="426"/>
      <c r="AG2" s="426"/>
      <c r="AH2" s="426"/>
      <c r="AI2" s="426"/>
      <c r="AJ2" s="426"/>
      <c r="AK2" s="426"/>
      <c r="AL2" s="426"/>
      <c r="AM2" s="426"/>
      <c r="AN2" s="426"/>
      <c r="AO2" s="426"/>
      <c r="AP2" s="426"/>
      <c r="AQ2" s="426"/>
      <c r="AR2" s="426"/>
      <c r="AS2" s="426"/>
      <c r="AT2" s="426"/>
      <c r="AU2" s="426"/>
      <c r="AV2" s="426"/>
      <c r="AW2" s="426"/>
      <c r="AX2" s="426"/>
      <c r="AY2" s="426"/>
      <c r="AZ2" s="426"/>
      <c r="BA2" s="426"/>
      <c r="BB2" s="426"/>
      <c r="BC2" s="426"/>
      <c r="BD2" s="426"/>
      <c r="BE2" s="426"/>
      <c r="BF2" s="426"/>
      <c r="BG2" s="426"/>
      <c r="BH2" s="426"/>
      <c r="BI2" s="426"/>
      <c r="BJ2" s="426"/>
      <c r="BK2" s="426"/>
      <c r="BL2" s="426"/>
      <c r="BM2" s="426"/>
      <c r="BN2" s="426"/>
      <c r="BO2" s="426"/>
      <c r="BP2" s="426"/>
      <c r="BQ2" s="426"/>
      <c r="BR2" s="426"/>
      <c r="BS2" s="426"/>
      <c r="BT2" s="426"/>
      <c r="BU2" s="426"/>
      <c r="BV2" s="426"/>
      <c r="BW2" s="426"/>
      <c r="BX2" s="426"/>
      <c r="BY2" s="426"/>
      <c r="BZ2" s="426"/>
      <c r="CA2" s="426"/>
      <c r="CB2" s="426"/>
      <c r="CC2" s="426"/>
      <c r="CD2" s="426"/>
      <c r="CE2" s="426"/>
      <c r="CF2" s="426"/>
      <c r="CG2" s="426"/>
      <c r="CH2" s="426"/>
      <c r="CI2" s="426"/>
      <c r="CJ2" s="426"/>
      <c r="CK2" s="426"/>
      <c r="CL2" s="426"/>
      <c r="CM2" s="426"/>
      <c r="CN2" s="426"/>
      <c r="CO2" s="426"/>
      <c r="CP2" s="426"/>
      <c r="CQ2" s="426"/>
      <c r="CR2" s="426"/>
      <c r="CS2" s="426"/>
      <c r="CT2" s="426"/>
      <c r="CU2" s="426"/>
      <c r="CV2" s="426"/>
      <c r="CW2" s="426"/>
      <c r="CX2" s="426"/>
      <c r="CY2" s="426"/>
      <c r="CZ2" s="426"/>
      <c r="DA2" s="426"/>
    </row>
    <row r="3" spans="1:111" ht="13.5" customHeight="1" x14ac:dyDescent="0.25">
      <c r="A3" s="426"/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  <c r="U3" s="426"/>
      <c r="V3" s="426"/>
      <c r="W3" s="426"/>
      <c r="X3" s="426"/>
      <c r="Y3" s="426"/>
      <c r="Z3" s="426"/>
      <c r="AA3" s="426"/>
      <c r="AB3" s="426"/>
      <c r="AC3" s="426"/>
      <c r="AD3" s="426"/>
      <c r="AE3" s="426"/>
      <c r="AF3" s="426"/>
      <c r="AG3" s="426"/>
      <c r="AH3" s="426"/>
      <c r="AI3" s="426"/>
      <c r="AJ3" s="426"/>
      <c r="AK3" s="426"/>
      <c r="AL3" s="426"/>
      <c r="AM3" s="426"/>
      <c r="AN3" s="426"/>
      <c r="AO3" s="426"/>
      <c r="AP3" s="426"/>
      <c r="AQ3" s="426"/>
      <c r="AR3" s="426"/>
      <c r="AS3" s="426"/>
      <c r="AT3" s="426"/>
      <c r="AU3" s="426"/>
      <c r="AV3" s="426"/>
      <c r="AW3" s="426"/>
      <c r="AX3" s="426"/>
      <c r="AY3" s="426"/>
      <c r="AZ3" s="426"/>
      <c r="BA3" s="426"/>
      <c r="BB3" s="426"/>
      <c r="BC3" s="426"/>
      <c r="BD3" s="426"/>
      <c r="BE3" s="426"/>
      <c r="BF3" s="426"/>
      <c r="BG3" s="426"/>
      <c r="BH3" s="426"/>
      <c r="BI3" s="426"/>
      <c r="BJ3" s="426"/>
      <c r="BK3" s="426"/>
      <c r="BL3" s="426"/>
      <c r="BM3" s="426"/>
      <c r="BN3" s="426"/>
      <c r="BO3" s="426"/>
      <c r="BP3" s="426"/>
      <c r="BQ3" s="426"/>
      <c r="BR3" s="426"/>
      <c r="BS3" s="426"/>
      <c r="BT3" s="426"/>
      <c r="BU3" s="426"/>
      <c r="BV3" s="426"/>
      <c r="BW3" s="426"/>
      <c r="BX3" s="426"/>
      <c r="BY3" s="426"/>
      <c r="BZ3" s="426"/>
      <c r="CA3" s="426"/>
      <c r="CB3" s="426"/>
      <c r="CC3" s="426"/>
      <c r="CD3" s="426"/>
      <c r="CE3" s="426"/>
      <c r="CF3" s="426"/>
      <c r="CG3" s="426"/>
      <c r="CH3" s="426"/>
      <c r="CI3" s="426"/>
      <c r="CJ3" s="426"/>
      <c r="CK3" s="426"/>
      <c r="CL3" s="426"/>
      <c r="CM3" s="426"/>
      <c r="CN3" s="426"/>
      <c r="CO3" s="426"/>
      <c r="CP3" s="426"/>
      <c r="CQ3" s="426"/>
      <c r="CR3" s="426"/>
      <c r="CS3" s="426"/>
      <c r="CT3" s="426"/>
      <c r="CU3" s="426"/>
      <c r="CV3" s="426"/>
      <c r="CW3" s="426"/>
      <c r="CX3" s="426"/>
      <c r="CY3" s="426"/>
      <c r="CZ3" s="426"/>
      <c r="DA3" s="426"/>
    </row>
    <row r="4" spans="1:111" s="13" customFormat="1" ht="14.25" x14ac:dyDescent="0.2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9"/>
      <c r="BJ4" s="19"/>
      <c r="BK4" s="19"/>
      <c r="BL4" s="19"/>
      <c r="BM4" s="19"/>
      <c r="BN4" s="19"/>
      <c r="BO4" s="19"/>
      <c r="BQ4" s="19"/>
      <c r="BR4" s="19"/>
      <c r="BS4" s="19"/>
      <c r="BT4" s="19"/>
      <c r="BU4" s="19"/>
      <c r="BV4" s="19"/>
      <c r="BW4" s="19"/>
      <c r="BX4" s="19"/>
      <c r="BY4" s="19"/>
      <c r="BZ4" s="18"/>
      <c r="CA4" s="18"/>
      <c r="CB4" s="18"/>
      <c r="CC4" s="18"/>
      <c r="CD4" s="18"/>
      <c r="CE4" s="18"/>
      <c r="CF4" s="19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</row>
    <row r="5" spans="1:111" s="24" customFormat="1" ht="72.75" customHeight="1" x14ac:dyDescent="0.25">
      <c r="A5" s="549" t="s">
        <v>42</v>
      </c>
      <c r="B5" s="550"/>
      <c r="C5" s="550"/>
      <c r="D5" s="550"/>
      <c r="E5" s="550"/>
      <c r="F5" s="551"/>
      <c r="G5" s="549" t="s">
        <v>43</v>
      </c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550"/>
      <c r="AF5" s="550"/>
      <c r="AG5" s="550"/>
      <c r="AH5" s="550"/>
      <c r="AI5" s="550"/>
      <c r="AJ5" s="550"/>
      <c r="AK5" s="550"/>
      <c r="AL5" s="550"/>
      <c r="AM5" s="550"/>
      <c r="AN5" s="550"/>
      <c r="AO5" s="550"/>
      <c r="AP5" s="550"/>
      <c r="AQ5" s="550"/>
      <c r="AR5" s="550"/>
      <c r="AS5" s="550"/>
      <c r="AT5" s="550"/>
      <c r="AU5" s="550"/>
      <c r="AV5" s="550"/>
      <c r="AW5" s="550"/>
      <c r="AX5" s="550"/>
      <c r="AY5" s="550"/>
      <c r="AZ5" s="550"/>
      <c r="BA5" s="550"/>
      <c r="BB5" s="550"/>
      <c r="BC5" s="550"/>
      <c r="BD5" s="550"/>
      <c r="BE5" s="550"/>
      <c r="BF5" s="550"/>
      <c r="BG5" s="550"/>
      <c r="BH5" s="551"/>
      <c r="BI5" s="549" t="s">
        <v>49</v>
      </c>
      <c r="BJ5" s="550"/>
      <c r="BK5" s="550"/>
      <c r="BL5" s="550"/>
      <c r="BM5" s="550"/>
      <c r="BN5" s="550"/>
      <c r="BO5" s="550"/>
      <c r="BP5" s="551"/>
      <c r="BQ5" s="549" t="s">
        <v>56</v>
      </c>
      <c r="BR5" s="550"/>
      <c r="BS5" s="550"/>
      <c r="BT5" s="550"/>
      <c r="BU5" s="550"/>
      <c r="BV5" s="551"/>
      <c r="BW5" s="550" t="s">
        <v>167</v>
      </c>
      <c r="BX5" s="550"/>
      <c r="BY5" s="550"/>
      <c r="BZ5" s="551"/>
      <c r="CA5" s="549" t="s">
        <v>168</v>
      </c>
      <c r="CB5" s="550"/>
      <c r="CC5" s="550"/>
      <c r="CD5" s="550"/>
      <c r="CE5" s="550"/>
      <c r="CF5" s="550"/>
      <c r="CG5" s="550"/>
      <c r="CH5" s="550"/>
      <c r="CI5" s="550"/>
      <c r="CJ5" s="550"/>
      <c r="CK5" s="550"/>
      <c r="CL5" s="550"/>
      <c r="CM5" s="550"/>
      <c r="CN5" s="550"/>
      <c r="CO5" s="550"/>
      <c r="CP5" s="550"/>
      <c r="CQ5" s="550"/>
      <c r="CR5" s="550"/>
      <c r="CS5" s="550"/>
      <c r="CT5" s="550"/>
      <c r="CU5" s="550"/>
      <c r="CV5" s="550"/>
      <c r="CW5" s="550"/>
      <c r="CX5" s="550"/>
      <c r="CY5" s="550"/>
      <c r="CZ5" s="550"/>
      <c r="DA5" s="551"/>
    </row>
    <row r="6" spans="1:111" s="24" customFormat="1" x14ac:dyDescent="0.25">
      <c r="A6" s="508">
        <v>1</v>
      </c>
      <c r="B6" s="509"/>
      <c r="C6" s="509"/>
      <c r="D6" s="509"/>
      <c r="E6" s="509"/>
      <c r="F6" s="510"/>
      <c r="G6" s="427">
        <v>2</v>
      </c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428"/>
      <c r="Y6" s="428"/>
      <c r="Z6" s="428"/>
      <c r="AA6" s="428"/>
      <c r="AB6" s="428"/>
      <c r="AC6" s="428"/>
      <c r="AD6" s="428"/>
      <c r="AE6" s="428"/>
      <c r="AF6" s="428"/>
      <c r="AG6" s="428"/>
      <c r="AH6" s="428"/>
      <c r="AI6" s="428"/>
      <c r="AJ6" s="428"/>
      <c r="AK6" s="428"/>
      <c r="AL6" s="428"/>
      <c r="AM6" s="428"/>
      <c r="AN6" s="428"/>
      <c r="AO6" s="428"/>
      <c r="AP6" s="428"/>
      <c r="AQ6" s="428"/>
      <c r="AR6" s="428"/>
      <c r="AS6" s="428"/>
      <c r="AT6" s="428"/>
      <c r="AU6" s="428"/>
      <c r="AV6" s="428"/>
      <c r="AW6" s="428"/>
      <c r="AX6" s="428"/>
      <c r="AY6" s="428"/>
      <c r="AZ6" s="428"/>
      <c r="BA6" s="428"/>
      <c r="BB6" s="428"/>
      <c r="BC6" s="428"/>
      <c r="BD6" s="428"/>
      <c r="BE6" s="428"/>
      <c r="BF6" s="428"/>
      <c r="BG6" s="428"/>
      <c r="BH6" s="429"/>
      <c r="BI6" s="427">
        <v>3</v>
      </c>
      <c r="BJ6" s="428"/>
      <c r="BK6" s="428"/>
      <c r="BL6" s="428"/>
      <c r="BM6" s="428"/>
      <c r="BN6" s="428"/>
      <c r="BO6" s="428"/>
      <c r="BP6" s="429"/>
      <c r="BQ6" s="427"/>
      <c r="BR6" s="428"/>
      <c r="BS6" s="428"/>
      <c r="BT6" s="428"/>
      <c r="BU6" s="428"/>
      <c r="BV6" s="429"/>
      <c r="BW6" s="427"/>
      <c r="BX6" s="428"/>
      <c r="BY6" s="428"/>
      <c r="BZ6" s="429"/>
      <c r="CA6" s="427">
        <v>5</v>
      </c>
      <c r="CB6" s="428"/>
      <c r="CC6" s="428"/>
      <c r="CD6" s="428"/>
      <c r="CE6" s="428"/>
      <c r="CF6" s="428"/>
      <c r="CG6" s="428"/>
      <c r="CH6" s="428"/>
      <c r="CI6" s="428"/>
      <c r="CJ6" s="428"/>
      <c r="CK6" s="428"/>
      <c r="CL6" s="428"/>
      <c r="CM6" s="428"/>
      <c r="CN6" s="428"/>
      <c r="CO6" s="428"/>
      <c r="CP6" s="428"/>
      <c r="CQ6" s="428"/>
      <c r="CR6" s="428"/>
      <c r="CS6" s="428"/>
      <c r="CT6" s="428"/>
      <c r="CU6" s="428"/>
      <c r="CV6" s="428"/>
      <c r="CW6" s="428"/>
      <c r="CX6" s="428"/>
      <c r="CY6" s="428"/>
      <c r="CZ6" s="428"/>
      <c r="DA6" s="429"/>
    </row>
    <row r="7" spans="1:111" s="24" customFormat="1" ht="30" hidden="1" customHeight="1" x14ac:dyDescent="0.25">
      <c r="A7" s="553"/>
      <c r="B7" s="554"/>
      <c r="C7" s="554"/>
      <c r="D7" s="554"/>
      <c r="E7" s="554"/>
      <c r="F7" s="555"/>
      <c r="G7" s="25"/>
      <c r="H7" s="542" t="s">
        <v>50</v>
      </c>
      <c r="I7" s="542"/>
      <c r="J7" s="542"/>
      <c r="K7" s="542"/>
      <c r="L7" s="542"/>
      <c r="M7" s="542"/>
      <c r="N7" s="542"/>
      <c r="O7" s="542"/>
      <c r="P7" s="542"/>
      <c r="Q7" s="542"/>
      <c r="R7" s="542"/>
      <c r="S7" s="542"/>
      <c r="T7" s="542"/>
      <c r="U7" s="542"/>
      <c r="V7" s="542"/>
      <c r="W7" s="542"/>
      <c r="X7" s="542"/>
      <c r="Y7" s="542"/>
      <c r="Z7" s="542"/>
      <c r="AA7" s="542"/>
      <c r="AB7" s="542"/>
      <c r="AC7" s="542"/>
      <c r="AD7" s="542"/>
      <c r="AE7" s="542"/>
      <c r="AF7" s="542"/>
      <c r="AG7" s="542"/>
      <c r="AH7" s="542"/>
      <c r="AI7" s="542"/>
      <c r="AJ7" s="542"/>
      <c r="AK7" s="542"/>
      <c r="AL7" s="542"/>
      <c r="AM7" s="542"/>
      <c r="AN7" s="542"/>
      <c r="AO7" s="542"/>
      <c r="AP7" s="542"/>
      <c r="AQ7" s="542"/>
      <c r="AR7" s="542"/>
      <c r="AS7" s="542"/>
      <c r="AT7" s="542"/>
      <c r="AU7" s="542"/>
      <c r="AV7" s="542"/>
      <c r="AW7" s="542"/>
      <c r="AX7" s="542"/>
      <c r="AY7" s="542"/>
      <c r="AZ7" s="542"/>
      <c r="BA7" s="542"/>
      <c r="BB7" s="542"/>
      <c r="BC7" s="542"/>
      <c r="BD7" s="542"/>
      <c r="BE7" s="542"/>
      <c r="BF7" s="542"/>
      <c r="BG7" s="542"/>
      <c r="BH7" s="543"/>
      <c r="BI7" s="98">
        <f>SUM(BI9:BZ11)</f>
        <v>0</v>
      </c>
      <c r="BJ7" s="99"/>
      <c r="BK7" s="99"/>
      <c r="BL7" s="99"/>
      <c r="BM7" s="99"/>
      <c r="BN7" s="99"/>
      <c r="BO7" s="99"/>
      <c r="BP7" s="100"/>
      <c r="BQ7" s="98"/>
      <c r="BR7" s="99"/>
      <c r="BS7" s="99"/>
      <c r="BT7" s="99"/>
      <c r="BU7" s="99"/>
      <c r="BV7" s="100"/>
      <c r="BW7" s="99"/>
      <c r="BX7" s="99"/>
      <c r="BY7" s="99"/>
      <c r="BZ7" s="100"/>
      <c r="CA7" s="481">
        <f>SUM(CA9:DA11)</f>
        <v>0</v>
      </c>
      <c r="CB7" s="482"/>
      <c r="CC7" s="482"/>
      <c r="CD7" s="482"/>
      <c r="CE7" s="482"/>
      <c r="CF7" s="482"/>
      <c r="CG7" s="482"/>
      <c r="CH7" s="482"/>
      <c r="CI7" s="482"/>
      <c r="CJ7" s="482"/>
      <c r="CK7" s="482"/>
      <c r="CL7" s="482"/>
      <c r="CM7" s="482"/>
      <c r="CN7" s="482"/>
      <c r="CO7" s="482"/>
      <c r="CP7" s="482"/>
      <c r="CQ7" s="482"/>
      <c r="CR7" s="482"/>
      <c r="CS7" s="482"/>
      <c r="CT7" s="482"/>
      <c r="CU7" s="482"/>
      <c r="CV7" s="482"/>
      <c r="CW7" s="482"/>
      <c r="CX7" s="482"/>
      <c r="CY7" s="482"/>
      <c r="CZ7" s="482"/>
      <c r="DA7" s="483"/>
    </row>
    <row r="8" spans="1:111" s="24" customFormat="1" ht="15" hidden="1" customHeight="1" x14ac:dyDescent="0.25">
      <c r="A8" s="523"/>
      <c r="B8" s="524"/>
      <c r="C8" s="524"/>
      <c r="D8" s="524"/>
      <c r="E8" s="524"/>
      <c r="F8" s="525"/>
      <c r="G8" s="26"/>
      <c r="H8" s="556" t="s">
        <v>51</v>
      </c>
      <c r="I8" s="556"/>
      <c r="J8" s="556"/>
      <c r="K8" s="556"/>
      <c r="L8" s="556"/>
      <c r="M8" s="556"/>
      <c r="N8" s="556"/>
      <c r="O8" s="556"/>
      <c r="P8" s="556"/>
      <c r="Q8" s="556"/>
      <c r="R8" s="556"/>
      <c r="S8" s="556"/>
      <c r="T8" s="556"/>
      <c r="U8" s="556"/>
      <c r="V8" s="556"/>
      <c r="W8" s="556"/>
      <c r="X8" s="556"/>
      <c r="Y8" s="556"/>
      <c r="Z8" s="556"/>
      <c r="AA8" s="556"/>
      <c r="AB8" s="556"/>
      <c r="AC8" s="556"/>
      <c r="AD8" s="556"/>
      <c r="AE8" s="556"/>
      <c r="AF8" s="556"/>
      <c r="AG8" s="556"/>
      <c r="AH8" s="556"/>
      <c r="AI8" s="556"/>
      <c r="AJ8" s="556"/>
      <c r="AK8" s="556"/>
      <c r="AL8" s="556"/>
      <c r="AM8" s="556"/>
      <c r="AN8" s="556"/>
      <c r="AO8" s="556"/>
      <c r="AP8" s="556"/>
      <c r="AQ8" s="556"/>
      <c r="AR8" s="556"/>
      <c r="AS8" s="556"/>
      <c r="AT8" s="556"/>
      <c r="AU8" s="556"/>
      <c r="AV8" s="556"/>
      <c r="AW8" s="556"/>
      <c r="AX8" s="556"/>
      <c r="AY8" s="556"/>
      <c r="AZ8" s="556"/>
      <c r="BA8" s="556"/>
      <c r="BB8" s="556"/>
      <c r="BC8" s="556"/>
      <c r="BD8" s="556"/>
      <c r="BE8" s="556"/>
      <c r="BF8" s="556"/>
      <c r="BG8" s="556"/>
      <c r="BH8" s="557"/>
      <c r="BI8" s="101"/>
      <c r="BJ8" s="102"/>
      <c r="BK8" s="102"/>
      <c r="BL8" s="102"/>
      <c r="BM8" s="102"/>
      <c r="BN8" s="102"/>
      <c r="BO8" s="102"/>
      <c r="BP8" s="103"/>
      <c r="BQ8" s="101"/>
      <c r="BR8" s="102"/>
      <c r="BS8" s="102"/>
      <c r="BT8" s="102"/>
      <c r="BU8" s="102"/>
      <c r="BV8" s="103"/>
      <c r="BW8" s="102"/>
      <c r="BX8" s="102"/>
      <c r="BY8" s="102"/>
      <c r="BZ8" s="103"/>
      <c r="CA8" s="561"/>
      <c r="CB8" s="562"/>
      <c r="CC8" s="562"/>
      <c r="CD8" s="562"/>
      <c r="CE8" s="562"/>
      <c r="CF8" s="562"/>
      <c r="CG8" s="562"/>
      <c r="CH8" s="562"/>
      <c r="CI8" s="562"/>
      <c r="CJ8" s="562"/>
      <c r="CK8" s="562"/>
      <c r="CL8" s="562"/>
      <c r="CM8" s="562"/>
      <c r="CN8" s="562"/>
      <c r="CO8" s="562"/>
      <c r="CP8" s="562"/>
      <c r="CQ8" s="562"/>
      <c r="CR8" s="562"/>
      <c r="CS8" s="562"/>
      <c r="CT8" s="562"/>
      <c r="CU8" s="562"/>
      <c r="CV8" s="562"/>
      <c r="CW8" s="562"/>
      <c r="CX8" s="562"/>
      <c r="CY8" s="562"/>
      <c r="CZ8" s="562"/>
      <c r="DA8" s="563"/>
    </row>
    <row r="9" spans="1:111" s="24" customFormat="1" ht="15" hidden="1" customHeight="1" x14ac:dyDescent="0.25">
      <c r="A9" s="523"/>
      <c r="B9" s="524"/>
      <c r="C9" s="524"/>
      <c r="D9" s="524"/>
      <c r="E9" s="524"/>
      <c r="F9" s="525"/>
      <c r="G9" s="34"/>
      <c r="H9" s="564" t="s">
        <v>91</v>
      </c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4"/>
      <c r="T9" s="564"/>
      <c r="U9" s="564"/>
      <c r="V9" s="564"/>
      <c r="W9" s="564"/>
      <c r="X9" s="564"/>
      <c r="Y9" s="564"/>
      <c r="Z9" s="564"/>
      <c r="AA9" s="564"/>
      <c r="AB9" s="564"/>
      <c r="AC9" s="564"/>
      <c r="AD9" s="564"/>
      <c r="AE9" s="564"/>
      <c r="AF9" s="564"/>
      <c r="AG9" s="564"/>
      <c r="AH9" s="564"/>
      <c r="AI9" s="564"/>
      <c r="AJ9" s="564"/>
      <c r="AK9" s="564"/>
      <c r="AL9" s="564"/>
      <c r="AM9" s="564"/>
      <c r="AN9" s="564"/>
      <c r="AO9" s="564"/>
      <c r="AP9" s="564"/>
      <c r="AQ9" s="564"/>
      <c r="AR9" s="564"/>
      <c r="AS9" s="564"/>
      <c r="AT9" s="564"/>
      <c r="AU9" s="564"/>
      <c r="AV9" s="564"/>
      <c r="AW9" s="564"/>
      <c r="AX9" s="564"/>
      <c r="AY9" s="564"/>
      <c r="AZ9" s="564"/>
      <c r="BA9" s="564"/>
      <c r="BB9" s="564"/>
      <c r="BC9" s="564"/>
      <c r="BD9" s="564"/>
      <c r="BE9" s="564"/>
      <c r="BF9" s="564"/>
      <c r="BG9" s="564"/>
      <c r="BH9" s="565"/>
      <c r="BI9" s="104"/>
      <c r="BJ9" s="32"/>
      <c r="BK9" s="32"/>
      <c r="BL9" s="32"/>
      <c r="BM9" s="32"/>
      <c r="BN9" s="32"/>
      <c r="BO9" s="32"/>
      <c r="BP9" s="105"/>
      <c r="BQ9" s="104"/>
      <c r="BR9" s="32"/>
      <c r="BS9" s="32"/>
      <c r="BT9" s="32"/>
      <c r="BU9" s="32"/>
      <c r="BV9" s="105"/>
      <c r="BW9" s="32"/>
      <c r="BX9" s="32"/>
      <c r="BY9" s="32"/>
      <c r="BZ9" s="105"/>
      <c r="CA9" s="566"/>
      <c r="CB9" s="567"/>
      <c r="CC9" s="567"/>
      <c r="CD9" s="567"/>
      <c r="CE9" s="567"/>
      <c r="CF9" s="567"/>
      <c r="CG9" s="567"/>
      <c r="CH9" s="567"/>
      <c r="CI9" s="567"/>
      <c r="CJ9" s="567"/>
      <c r="CK9" s="567"/>
      <c r="CL9" s="567"/>
      <c r="CM9" s="567"/>
      <c r="CN9" s="567"/>
      <c r="CO9" s="567"/>
      <c r="CP9" s="567"/>
      <c r="CQ9" s="567"/>
      <c r="CR9" s="567"/>
      <c r="CS9" s="567"/>
      <c r="CT9" s="567"/>
      <c r="CU9" s="567"/>
      <c r="CV9" s="567"/>
      <c r="CW9" s="567"/>
      <c r="CX9" s="567"/>
      <c r="CY9" s="567"/>
      <c r="CZ9" s="567"/>
      <c r="DA9" s="568"/>
    </row>
    <row r="10" spans="1:111" s="24" customFormat="1" ht="15" hidden="1" customHeight="1" x14ac:dyDescent="0.25">
      <c r="A10" s="523"/>
      <c r="B10" s="524"/>
      <c r="C10" s="524"/>
      <c r="D10" s="524"/>
      <c r="E10" s="524"/>
      <c r="F10" s="525"/>
      <c r="G10" s="34"/>
      <c r="H10" s="564" t="s">
        <v>69</v>
      </c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64"/>
      <c r="AA10" s="564"/>
      <c r="AB10" s="564"/>
      <c r="AC10" s="564"/>
      <c r="AD10" s="564"/>
      <c r="AE10" s="564"/>
      <c r="AF10" s="564"/>
      <c r="AG10" s="564"/>
      <c r="AH10" s="564"/>
      <c r="AI10" s="564"/>
      <c r="AJ10" s="564"/>
      <c r="AK10" s="564"/>
      <c r="AL10" s="564"/>
      <c r="AM10" s="564"/>
      <c r="AN10" s="564"/>
      <c r="AO10" s="564"/>
      <c r="AP10" s="564"/>
      <c r="AQ10" s="564"/>
      <c r="AR10" s="564"/>
      <c r="AS10" s="564"/>
      <c r="AT10" s="564"/>
      <c r="AU10" s="564"/>
      <c r="AV10" s="564"/>
      <c r="AW10" s="564"/>
      <c r="AX10" s="564"/>
      <c r="AY10" s="564"/>
      <c r="AZ10" s="564"/>
      <c r="BA10" s="564"/>
      <c r="BB10" s="564"/>
      <c r="BC10" s="564"/>
      <c r="BD10" s="564"/>
      <c r="BE10" s="564"/>
      <c r="BF10" s="564"/>
      <c r="BG10" s="564"/>
      <c r="BH10" s="565"/>
      <c r="BI10" s="104"/>
      <c r="BJ10" s="32"/>
      <c r="BK10" s="32"/>
      <c r="BL10" s="32"/>
      <c r="BM10" s="32"/>
      <c r="BN10" s="32"/>
      <c r="BO10" s="32"/>
      <c r="BP10" s="105"/>
      <c r="BQ10" s="104"/>
      <c r="BR10" s="32"/>
      <c r="BS10" s="32"/>
      <c r="BT10" s="32"/>
      <c r="BU10" s="32"/>
      <c r="BV10" s="105"/>
      <c r="BW10" s="32"/>
      <c r="BX10" s="32"/>
      <c r="BY10" s="32"/>
      <c r="BZ10" s="105"/>
      <c r="CA10" s="566"/>
      <c r="CB10" s="567"/>
      <c r="CC10" s="567"/>
      <c r="CD10" s="567"/>
      <c r="CE10" s="567"/>
      <c r="CF10" s="567"/>
      <c r="CG10" s="567"/>
      <c r="CH10" s="567"/>
      <c r="CI10" s="567"/>
      <c r="CJ10" s="567"/>
      <c r="CK10" s="567"/>
      <c r="CL10" s="567"/>
      <c r="CM10" s="567"/>
      <c r="CN10" s="567"/>
      <c r="CO10" s="567"/>
      <c r="CP10" s="567"/>
      <c r="CQ10" s="567"/>
      <c r="CR10" s="567"/>
      <c r="CS10" s="567"/>
      <c r="CT10" s="567"/>
      <c r="CU10" s="567"/>
      <c r="CV10" s="567"/>
      <c r="CW10" s="567"/>
      <c r="CX10" s="567"/>
      <c r="CY10" s="567"/>
      <c r="CZ10" s="567"/>
      <c r="DA10" s="568"/>
    </row>
    <row r="11" spans="1:111" s="24" customFormat="1" ht="15" hidden="1" customHeight="1" x14ac:dyDescent="0.25">
      <c r="A11" s="526"/>
      <c r="B11" s="527"/>
      <c r="C11" s="527"/>
      <c r="D11" s="527"/>
      <c r="E11" s="527"/>
      <c r="F11" s="528"/>
      <c r="G11" s="34"/>
      <c r="H11" s="564" t="s">
        <v>70</v>
      </c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4"/>
      <c r="Y11" s="564"/>
      <c r="Z11" s="564"/>
      <c r="AA11" s="564"/>
      <c r="AB11" s="564"/>
      <c r="AC11" s="564"/>
      <c r="AD11" s="564"/>
      <c r="AE11" s="564"/>
      <c r="AF11" s="564"/>
      <c r="AG11" s="564"/>
      <c r="AH11" s="564"/>
      <c r="AI11" s="564"/>
      <c r="AJ11" s="564"/>
      <c r="AK11" s="564"/>
      <c r="AL11" s="564"/>
      <c r="AM11" s="564"/>
      <c r="AN11" s="564"/>
      <c r="AO11" s="564"/>
      <c r="AP11" s="564"/>
      <c r="AQ11" s="564"/>
      <c r="AR11" s="564"/>
      <c r="AS11" s="564"/>
      <c r="AT11" s="564"/>
      <c r="AU11" s="564"/>
      <c r="AV11" s="564"/>
      <c r="AW11" s="564"/>
      <c r="AX11" s="564"/>
      <c r="AY11" s="564"/>
      <c r="AZ11" s="564"/>
      <c r="BA11" s="564"/>
      <c r="BB11" s="564"/>
      <c r="BC11" s="564"/>
      <c r="BD11" s="564"/>
      <c r="BE11" s="564"/>
      <c r="BF11" s="564"/>
      <c r="BG11" s="564"/>
      <c r="BH11" s="565"/>
      <c r="BI11" s="106"/>
      <c r="BJ11" s="107"/>
      <c r="BK11" s="107"/>
      <c r="BL11" s="107"/>
      <c r="BM11" s="107"/>
      <c r="BN11" s="107"/>
      <c r="BO11" s="107"/>
      <c r="BP11" s="108"/>
      <c r="BQ11" s="106"/>
      <c r="BR11" s="107"/>
      <c r="BS11" s="107"/>
      <c r="BT11" s="107"/>
      <c r="BU11" s="107"/>
      <c r="BV11" s="108"/>
      <c r="BW11" s="107"/>
      <c r="BX11" s="107"/>
      <c r="BY11" s="107"/>
      <c r="BZ11" s="108"/>
      <c r="CA11" s="569"/>
      <c r="CB11" s="570"/>
      <c r="CC11" s="570"/>
      <c r="CD11" s="570"/>
      <c r="CE11" s="570"/>
      <c r="CF11" s="570"/>
      <c r="CG11" s="570"/>
      <c r="CH11" s="570"/>
      <c r="CI11" s="570"/>
      <c r="CJ11" s="570"/>
      <c r="CK11" s="570"/>
      <c r="CL11" s="570"/>
      <c r="CM11" s="570"/>
      <c r="CN11" s="570"/>
      <c r="CO11" s="570"/>
      <c r="CP11" s="570"/>
      <c r="CQ11" s="570"/>
      <c r="CR11" s="570"/>
      <c r="CS11" s="570"/>
      <c r="CT11" s="570"/>
      <c r="CU11" s="570"/>
      <c r="CV11" s="570"/>
      <c r="CW11" s="570"/>
      <c r="CX11" s="570"/>
      <c r="CY11" s="570"/>
      <c r="CZ11" s="570"/>
      <c r="DA11" s="571"/>
    </row>
    <row r="12" spans="1:111" s="24" customFormat="1" ht="15" customHeight="1" x14ac:dyDescent="0.25">
      <c r="A12" s="508"/>
      <c r="B12" s="509"/>
      <c r="C12" s="509"/>
      <c r="D12" s="509"/>
      <c r="E12" s="509"/>
      <c r="F12" s="510"/>
      <c r="G12" s="97"/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2"/>
      <c r="V12" s="552"/>
      <c r="W12" s="552"/>
      <c r="X12" s="552"/>
      <c r="Y12" s="552"/>
      <c r="Z12" s="552"/>
      <c r="AA12" s="552"/>
      <c r="AB12" s="552"/>
      <c r="AC12" s="552"/>
      <c r="AD12" s="552"/>
      <c r="AE12" s="552"/>
      <c r="AF12" s="552"/>
      <c r="AG12" s="552"/>
      <c r="AH12" s="552"/>
      <c r="AI12" s="552"/>
      <c r="AJ12" s="552"/>
      <c r="AK12" s="552"/>
      <c r="AL12" s="552"/>
      <c r="AM12" s="552"/>
      <c r="AN12" s="552"/>
      <c r="AO12" s="542"/>
      <c r="AP12" s="542"/>
      <c r="AQ12" s="542"/>
      <c r="AR12" s="542"/>
      <c r="AS12" s="542"/>
      <c r="AT12" s="542"/>
      <c r="AU12" s="542"/>
      <c r="AV12" s="542"/>
      <c r="AW12" s="542"/>
      <c r="AX12" s="542"/>
      <c r="AY12" s="542"/>
      <c r="AZ12" s="542"/>
      <c r="BA12" s="542"/>
      <c r="BB12" s="542"/>
      <c r="BC12" s="542"/>
      <c r="BD12" s="542"/>
      <c r="BE12" s="542"/>
      <c r="BF12" s="542"/>
      <c r="BG12" s="542"/>
      <c r="BH12" s="543"/>
      <c r="BI12" s="98"/>
      <c r="BJ12" s="99"/>
      <c r="BK12" s="99"/>
      <c r="BL12" s="99"/>
      <c r="BM12" s="99"/>
      <c r="BN12" s="99"/>
      <c r="BO12" s="99"/>
      <c r="BP12" s="100"/>
      <c r="BQ12" s="98"/>
      <c r="BR12" s="99"/>
      <c r="BS12" s="99"/>
      <c r="BT12" s="99"/>
      <c r="BU12" s="99"/>
      <c r="BV12" s="100"/>
      <c r="BW12" s="99"/>
      <c r="BX12" s="99"/>
      <c r="BY12" s="99"/>
      <c r="BZ12" s="100"/>
      <c r="CA12" s="481"/>
      <c r="CB12" s="482"/>
      <c r="CC12" s="482"/>
      <c r="CD12" s="482"/>
      <c r="CE12" s="482"/>
      <c r="CF12" s="482"/>
      <c r="CG12" s="482"/>
      <c r="CH12" s="482"/>
      <c r="CI12" s="482"/>
      <c r="CJ12" s="482"/>
      <c r="CK12" s="482"/>
      <c r="CL12" s="482"/>
      <c r="CM12" s="482"/>
      <c r="CN12" s="482"/>
      <c r="CO12" s="482"/>
      <c r="CP12" s="482"/>
      <c r="CQ12" s="482"/>
      <c r="CR12" s="482"/>
      <c r="CS12" s="482"/>
      <c r="CT12" s="482"/>
      <c r="CU12" s="482"/>
      <c r="CV12" s="482"/>
      <c r="CW12" s="482"/>
      <c r="CX12" s="482"/>
      <c r="CY12" s="482"/>
      <c r="CZ12" s="482"/>
      <c r="DA12" s="483"/>
    </row>
    <row r="13" spans="1:111" s="24" customFormat="1" ht="32.25" customHeight="1" x14ac:dyDescent="0.25">
      <c r="A13" s="508" t="s">
        <v>26</v>
      </c>
      <c r="B13" s="509"/>
      <c r="C13" s="509"/>
      <c r="D13" s="509"/>
      <c r="E13" s="509"/>
      <c r="F13" s="510"/>
      <c r="G13" s="502" t="s">
        <v>172</v>
      </c>
      <c r="H13" s="503"/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  <c r="AA13" s="503"/>
      <c r="AB13" s="503"/>
      <c r="AC13" s="503"/>
      <c r="AD13" s="503"/>
      <c r="AE13" s="503"/>
      <c r="AF13" s="503"/>
      <c r="AG13" s="503"/>
      <c r="AH13" s="503"/>
      <c r="AI13" s="503"/>
      <c r="AJ13" s="503"/>
      <c r="AK13" s="503"/>
      <c r="AL13" s="503"/>
      <c r="AM13" s="503"/>
      <c r="AN13" s="503"/>
      <c r="AO13" s="503"/>
      <c r="AP13" s="503"/>
      <c r="AQ13" s="503"/>
      <c r="AR13" s="503"/>
      <c r="AS13" s="503"/>
      <c r="AT13" s="503"/>
      <c r="AU13" s="503"/>
      <c r="AV13" s="503"/>
      <c r="AW13" s="503"/>
      <c r="AX13" s="503"/>
      <c r="AY13" s="503"/>
      <c r="AZ13" s="503"/>
      <c r="BA13" s="503"/>
      <c r="BB13" s="503"/>
      <c r="BC13" s="503"/>
      <c r="BD13" s="503"/>
      <c r="BE13" s="503"/>
      <c r="BF13" s="503"/>
      <c r="BG13" s="503"/>
      <c r="BH13" s="504"/>
      <c r="BI13" s="478">
        <v>1</v>
      </c>
      <c r="BJ13" s="479"/>
      <c r="BK13" s="479"/>
      <c r="BL13" s="479"/>
      <c r="BM13" s="479"/>
      <c r="BN13" s="479"/>
      <c r="BO13" s="479"/>
      <c r="BP13" s="480"/>
      <c r="BQ13" s="478">
        <v>1</v>
      </c>
      <c r="BR13" s="479"/>
      <c r="BS13" s="479"/>
      <c r="BT13" s="479"/>
      <c r="BU13" s="479"/>
      <c r="BV13" s="480"/>
      <c r="BW13" s="481">
        <v>25000</v>
      </c>
      <c r="BX13" s="482"/>
      <c r="BY13" s="482"/>
      <c r="BZ13" s="483"/>
      <c r="CA13" s="481">
        <f>BQ13*BW13</f>
        <v>25000</v>
      </c>
      <c r="CB13" s="482"/>
      <c r="CC13" s="482"/>
      <c r="CD13" s="482"/>
      <c r="CE13" s="482"/>
      <c r="CF13" s="482"/>
      <c r="CG13" s="482"/>
      <c r="CH13" s="482"/>
      <c r="CI13" s="482"/>
      <c r="CJ13" s="482"/>
      <c r="CK13" s="482"/>
      <c r="CL13" s="482"/>
      <c r="CM13" s="482"/>
      <c r="CN13" s="482"/>
      <c r="CO13" s="482"/>
      <c r="CP13" s="482"/>
      <c r="CQ13" s="482"/>
      <c r="CR13" s="482"/>
      <c r="CS13" s="482"/>
      <c r="CT13" s="482"/>
      <c r="CU13" s="482"/>
      <c r="CV13" s="482"/>
      <c r="CW13" s="482"/>
      <c r="CX13" s="482"/>
      <c r="CY13" s="482"/>
      <c r="CZ13" s="482"/>
      <c r="DA13" s="483"/>
    </row>
    <row r="14" spans="1:111" s="24" customFormat="1" x14ac:dyDescent="0.25">
      <c r="A14" s="523" t="s">
        <v>27</v>
      </c>
      <c r="B14" s="524"/>
      <c r="C14" s="524"/>
      <c r="D14" s="524"/>
      <c r="E14" s="524"/>
      <c r="F14" s="525"/>
      <c r="G14" s="517" t="s">
        <v>355</v>
      </c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518"/>
      <c r="S14" s="518"/>
      <c r="T14" s="518"/>
      <c r="U14" s="518"/>
      <c r="V14" s="518"/>
      <c r="W14" s="518"/>
      <c r="X14" s="518"/>
      <c r="Y14" s="518"/>
      <c r="Z14" s="518"/>
      <c r="AA14" s="518"/>
      <c r="AB14" s="518"/>
      <c r="AC14" s="518"/>
      <c r="AD14" s="518"/>
      <c r="AE14" s="518"/>
      <c r="AF14" s="518"/>
      <c r="AG14" s="518"/>
      <c r="AH14" s="518"/>
      <c r="AI14" s="518"/>
      <c r="AJ14" s="518"/>
      <c r="AK14" s="518"/>
      <c r="AL14" s="518"/>
      <c r="AM14" s="518"/>
      <c r="AN14" s="518"/>
      <c r="AO14" s="518"/>
      <c r="AP14" s="518"/>
      <c r="AQ14" s="518"/>
      <c r="AR14" s="518"/>
      <c r="AS14" s="518"/>
      <c r="AT14" s="518"/>
      <c r="AU14" s="518"/>
      <c r="AV14" s="518"/>
      <c r="AW14" s="518"/>
      <c r="AX14" s="518"/>
      <c r="AY14" s="518"/>
      <c r="AZ14" s="518"/>
      <c r="BA14" s="518"/>
      <c r="BB14" s="518"/>
      <c r="BC14" s="518"/>
      <c r="BD14" s="518"/>
      <c r="BE14" s="518"/>
      <c r="BF14" s="518"/>
      <c r="BG14" s="518"/>
      <c r="BH14" s="519"/>
      <c r="BI14" s="584">
        <v>1</v>
      </c>
      <c r="BJ14" s="585"/>
      <c r="BK14" s="585"/>
      <c r="BL14" s="585"/>
      <c r="BM14" s="585"/>
      <c r="BN14" s="585"/>
      <c r="BO14" s="585"/>
      <c r="BP14" s="586"/>
      <c r="BQ14" s="590">
        <v>9</v>
      </c>
      <c r="BR14" s="591"/>
      <c r="BS14" s="591"/>
      <c r="BT14" s="591"/>
      <c r="BU14" s="591"/>
      <c r="BV14" s="592"/>
      <c r="BW14" s="529">
        <v>3688.22</v>
      </c>
      <c r="BX14" s="530"/>
      <c r="BY14" s="530"/>
      <c r="BZ14" s="531"/>
      <c r="CA14" s="529">
        <v>68990.53</v>
      </c>
      <c r="CB14" s="530"/>
      <c r="CC14" s="530"/>
      <c r="CD14" s="530"/>
      <c r="CE14" s="530"/>
      <c r="CF14" s="530"/>
      <c r="CG14" s="530"/>
      <c r="CH14" s="530"/>
      <c r="CI14" s="530"/>
      <c r="CJ14" s="530"/>
      <c r="CK14" s="530"/>
      <c r="CL14" s="530"/>
      <c r="CM14" s="530"/>
      <c r="CN14" s="530"/>
      <c r="CO14" s="530"/>
      <c r="CP14" s="530"/>
      <c r="CQ14" s="530"/>
      <c r="CR14" s="530"/>
      <c r="CS14" s="530"/>
      <c r="CT14" s="530"/>
      <c r="CU14" s="530"/>
      <c r="CV14" s="530"/>
      <c r="CW14" s="530"/>
      <c r="CX14" s="530"/>
      <c r="CY14" s="530"/>
      <c r="CZ14" s="530"/>
      <c r="DA14" s="531"/>
      <c r="DB14" s="444" t="s">
        <v>481</v>
      </c>
      <c r="DC14" s="445"/>
      <c r="DD14" s="445"/>
      <c r="DE14" s="445"/>
      <c r="DF14" s="445"/>
      <c r="DG14" s="445"/>
    </row>
    <row r="15" spans="1:111" s="24" customFormat="1" ht="9" customHeight="1" x14ac:dyDescent="0.25">
      <c r="A15" s="526"/>
      <c r="B15" s="527"/>
      <c r="C15" s="527"/>
      <c r="D15" s="527"/>
      <c r="E15" s="527"/>
      <c r="F15" s="528"/>
      <c r="G15" s="520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  <c r="U15" s="521"/>
      <c r="V15" s="521"/>
      <c r="W15" s="521"/>
      <c r="X15" s="521"/>
      <c r="Y15" s="521"/>
      <c r="Z15" s="521"/>
      <c r="AA15" s="521"/>
      <c r="AB15" s="521"/>
      <c r="AC15" s="521"/>
      <c r="AD15" s="521"/>
      <c r="AE15" s="521"/>
      <c r="AF15" s="521"/>
      <c r="AG15" s="521"/>
      <c r="AH15" s="521"/>
      <c r="AI15" s="521"/>
      <c r="AJ15" s="521"/>
      <c r="AK15" s="521"/>
      <c r="AL15" s="521"/>
      <c r="AM15" s="521"/>
      <c r="AN15" s="521"/>
      <c r="AO15" s="521"/>
      <c r="AP15" s="521"/>
      <c r="AQ15" s="521"/>
      <c r="AR15" s="521"/>
      <c r="AS15" s="521"/>
      <c r="AT15" s="521"/>
      <c r="AU15" s="521"/>
      <c r="AV15" s="521"/>
      <c r="AW15" s="521"/>
      <c r="AX15" s="521"/>
      <c r="AY15" s="521"/>
      <c r="AZ15" s="521"/>
      <c r="BA15" s="521"/>
      <c r="BB15" s="521"/>
      <c r="BC15" s="521"/>
      <c r="BD15" s="521"/>
      <c r="BE15" s="521"/>
      <c r="BF15" s="521"/>
      <c r="BG15" s="521"/>
      <c r="BH15" s="522"/>
      <c r="BI15" s="587"/>
      <c r="BJ15" s="588"/>
      <c r="BK15" s="588"/>
      <c r="BL15" s="588"/>
      <c r="BM15" s="588"/>
      <c r="BN15" s="588"/>
      <c r="BO15" s="588"/>
      <c r="BP15" s="589"/>
      <c r="BQ15" s="593"/>
      <c r="BR15" s="594"/>
      <c r="BS15" s="594"/>
      <c r="BT15" s="594"/>
      <c r="BU15" s="594"/>
      <c r="BV15" s="595"/>
      <c r="BW15" s="532"/>
      <c r="BX15" s="533"/>
      <c r="BY15" s="533"/>
      <c r="BZ15" s="534"/>
      <c r="CA15" s="532"/>
      <c r="CB15" s="533"/>
      <c r="CC15" s="533"/>
      <c r="CD15" s="533"/>
      <c r="CE15" s="533"/>
      <c r="CF15" s="533"/>
      <c r="CG15" s="533"/>
      <c r="CH15" s="533"/>
      <c r="CI15" s="533"/>
      <c r="CJ15" s="533"/>
      <c r="CK15" s="533"/>
      <c r="CL15" s="533"/>
      <c r="CM15" s="533"/>
      <c r="CN15" s="533"/>
      <c r="CO15" s="533"/>
      <c r="CP15" s="533"/>
      <c r="CQ15" s="533"/>
      <c r="CR15" s="533"/>
      <c r="CS15" s="533"/>
      <c r="CT15" s="533"/>
      <c r="CU15" s="533"/>
      <c r="CV15" s="533"/>
      <c r="CW15" s="533"/>
      <c r="CX15" s="533"/>
      <c r="CY15" s="533"/>
      <c r="CZ15" s="533"/>
      <c r="DA15" s="534"/>
      <c r="DB15" s="444"/>
      <c r="DC15" s="445"/>
      <c r="DD15" s="445"/>
      <c r="DE15" s="445"/>
      <c r="DF15" s="445"/>
      <c r="DG15" s="445"/>
    </row>
    <row r="16" spans="1:111" s="24" customFormat="1" ht="21" customHeight="1" x14ac:dyDescent="0.25">
      <c r="A16" s="508" t="s">
        <v>28</v>
      </c>
      <c r="B16" s="509"/>
      <c r="C16" s="509"/>
      <c r="D16" s="509"/>
      <c r="E16" s="509"/>
      <c r="F16" s="510"/>
      <c r="G16" s="511" t="s">
        <v>471</v>
      </c>
      <c r="H16" s="512"/>
      <c r="I16" s="512"/>
      <c r="J16" s="512"/>
      <c r="K16" s="512"/>
      <c r="L16" s="512"/>
      <c r="M16" s="512"/>
      <c r="N16" s="512"/>
      <c r="O16" s="512"/>
      <c r="P16" s="512"/>
      <c r="Q16" s="512"/>
      <c r="R16" s="512"/>
      <c r="S16" s="512"/>
      <c r="T16" s="512"/>
      <c r="U16" s="512"/>
      <c r="V16" s="512"/>
      <c r="W16" s="512"/>
      <c r="X16" s="512"/>
      <c r="Y16" s="512"/>
      <c r="Z16" s="512"/>
      <c r="AA16" s="512"/>
      <c r="AB16" s="512"/>
      <c r="AC16" s="512"/>
      <c r="AD16" s="512"/>
      <c r="AE16" s="512"/>
      <c r="AF16" s="512"/>
      <c r="AG16" s="512"/>
      <c r="AH16" s="512"/>
      <c r="AI16" s="512"/>
      <c r="AJ16" s="512"/>
      <c r="AK16" s="512"/>
      <c r="AL16" s="512"/>
      <c r="AM16" s="512"/>
      <c r="AN16" s="512"/>
      <c r="AO16" s="512"/>
      <c r="AP16" s="512"/>
      <c r="AQ16" s="512"/>
      <c r="AR16" s="512"/>
      <c r="AS16" s="512"/>
      <c r="AT16" s="512"/>
      <c r="AU16" s="512"/>
      <c r="AV16" s="512"/>
      <c r="AW16" s="512"/>
      <c r="AX16" s="512"/>
      <c r="AY16" s="512"/>
      <c r="AZ16" s="512"/>
      <c r="BA16" s="512"/>
      <c r="BB16" s="512"/>
      <c r="BC16" s="512"/>
      <c r="BD16" s="512"/>
      <c r="BE16" s="512"/>
      <c r="BF16" s="512"/>
      <c r="BG16" s="512"/>
      <c r="BH16" s="513"/>
      <c r="BI16" s="514">
        <v>1</v>
      </c>
      <c r="BJ16" s="515"/>
      <c r="BK16" s="515"/>
      <c r="BL16" s="515"/>
      <c r="BM16" s="515"/>
      <c r="BN16" s="515"/>
      <c r="BO16" s="515"/>
      <c r="BP16" s="516"/>
      <c r="BQ16" s="514">
        <v>4</v>
      </c>
      <c r="BR16" s="515"/>
      <c r="BS16" s="515"/>
      <c r="BT16" s="515"/>
      <c r="BU16" s="515"/>
      <c r="BV16" s="516"/>
      <c r="BW16" s="505"/>
      <c r="BX16" s="506"/>
      <c r="BY16" s="506"/>
      <c r="BZ16" s="507"/>
      <c r="CA16" s="505">
        <v>120000</v>
      </c>
      <c r="CB16" s="506"/>
      <c r="CC16" s="506"/>
      <c r="CD16" s="506"/>
      <c r="CE16" s="506"/>
      <c r="CF16" s="506"/>
      <c r="CG16" s="506"/>
      <c r="CH16" s="506"/>
      <c r="CI16" s="506"/>
      <c r="CJ16" s="506"/>
      <c r="CK16" s="506"/>
      <c r="CL16" s="506"/>
      <c r="CM16" s="506"/>
      <c r="CN16" s="506"/>
      <c r="CO16" s="506"/>
      <c r="CP16" s="506"/>
      <c r="CQ16" s="506"/>
      <c r="CR16" s="506"/>
      <c r="CS16" s="506"/>
      <c r="CT16" s="506"/>
      <c r="CU16" s="506"/>
      <c r="CV16" s="506"/>
      <c r="CW16" s="506"/>
      <c r="CX16" s="506"/>
      <c r="CY16" s="506"/>
      <c r="CZ16" s="506"/>
      <c r="DA16" s="507"/>
    </row>
    <row r="17" spans="1:142" s="24" customFormat="1" ht="19.5" customHeight="1" x14ac:dyDescent="0.25">
      <c r="A17" s="508" t="s">
        <v>170</v>
      </c>
      <c r="B17" s="509"/>
      <c r="C17" s="509"/>
      <c r="D17" s="509"/>
      <c r="E17" s="509"/>
      <c r="F17" s="510"/>
      <c r="G17" s="511" t="s">
        <v>474</v>
      </c>
      <c r="H17" s="512"/>
      <c r="I17" s="512"/>
      <c r="J17" s="512"/>
      <c r="K17" s="512"/>
      <c r="L17" s="512"/>
      <c r="M17" s="512"/>
      <c r="N17" s="512"/>
      <c r="O17" s="512"/>
      <c r="P17" s="512"/>
      <c r="Q17" s="512"/>
      <c r="R17" s="512"/>
      <c r="S17" s="512"/>
      <c r="T17" s="512"/>
      <c r="U17" s="512"/>
      <c r="V17" s="512"/>
      <c r="W17" s="512"/>
      <c r="X17" s="512"/>
      <c r="Y17" s="512"/>
      <c r="Z17" s="512"/>
      <c r="AA17" s="512"/>
      <c r="AB17" s="512"/>
      <c r="AC17" s="512"/>
      <c r="AD17" s="512"/>
      <c r="AE17" s="512"/>
      <c r="AF17" s="512"/>
      <c r="AG17" s="512"/>
      <c r="AH17" s="512"/>
      <c r="AI17" s="512"/>
      <c r="AJ17" s="512"/>
      <c r="AK17" s="512"/>
      <c r="AL17" s="512"/>
      <c r="AM17" s="512"/>
      <c r="AN17" s="512"/>
      <c r="AO17" s="512"/>
      <c r="AP17" s="512"/>
      <c r="AQ17" s="512"/>
      <c r="AR17" s="512"/>
      <c r="AS17" s="512"/>
      <c r="AT17" s="512"/>
      <c r="AU17" s="512"/>
      <c r="AV17" s="512"/>
      <c r="AW17" s="512"/>
      <c r="AX17" s="512"/>
      <c r="AY17" s="512"/>
      <c r="AZ17" s="512"/>
      <c r="BA17" s="512"/>
      <c r="BB17" s="512"/>
      <c r="BC17" s="512"/>
      <c r="BD17" s="512"/>
      <c r="BE17" s="512"/>
      <c r="BF17" s="512"/>
      <c r="BG17" s="512"/>
      <c r="BH17" s="513"/>
      <c r="BI17" s="514">
        <v>1</v>
      </c>
      <c r="BJ17" s="515"/>
      <c r="BK17" s="515"/>
      <c r="BL17" s="515"/>
      <c r="BM17" s="515"/>
      <c r="BN17" s="515"/>
      <c r="BO17" s="515"/>
      <c r="BP17" s="516"/>
      <c r="BQ17" s="514">
        <v>1</v>
      </c>
      <c r="BR17" s="515"/>
      <c r="BS17" s="515"/>
      <c r="BT17" s="515"/>
      <c r="BU17" s="515"/>
      <c r="BV17" s="516"/>
      <c r="BW17" s="505"/>
      <c r="BX17" s="506"/>
      <c r="BY17" s="506"/>
      <c r="BZ17" s="507"/>
      <c r="CA17" s="505">
        <v>300000</v>
      </c>
      <c r="CB17" s="506"/>
      <c r="CC17" s="506"/>
      <c r="CD17" s="506"/>
      <c r="CE17" s="506"/>
      <c r="CF17" s="506"/>
      <c r="CG17" s="506"/>
      <c r="CH17" s="506"/>
      <c r="CI17" s="506"/>
      <c r="CJ17" s="506"/>
      <c r="CK17" s="506"/>
      <c r="CL17" s="506"/>
      <c r="CM17" s="506"/>
      <c r="CN17" s="506"/>
      <c r="CO17" s="506"/>
      <c r="CP17" s="506"/>
      <c r="CQ17" s="506"/>
      <c r="CR17" s="506"/>
      <c r="CS17" s="506"/>
      <c r="CT17" s="506"/>
      <c r="CU17" s="506"/>
      <c r="CV17" s="506"/>
      <c r="CW17" s="506"/>
      <c r="CX17" s="506"/>
      <c r="CY17" s="506"/>
      <c r="CZ17" s="506"/>
      <c r="DA17" s="507"/>
    </row>
    <row r="18" spans="1:142" s="24" customFormat="1" ht="33" customHeight="1" x14ac:dyDescent="0.25">
      <c r="A18" s="508" t="s">
        <v>171</v>
      </c>
      <c r="B18" s="509"/>
      <c r="C18" s="509"/>
      <c r="D18" s="509"/>
      <c r="E18" s="509"/>
      <c r="F18" s="510"/>
      <c r="G18" s="511" t="s">
        <v>472</v>
      </c>
      <c r="H18" s="512"/>
      <c r="I18" s="512"/>
      <c r="J18" s="512"/>
      <c r="K18" s="512"/>
      <c r="L18" s="512"/>
      <c r="M18" s="512"/>
      <c r="N18" s="512"/>
      <c r="O18" s="512"/>
      <c r="P18" s="512"/>
      <c r="Q18" s="512"/>
      <c r="R18" s="512"/>
      <c r="S18" s="512"/>
      <c r="T18" s="512"/>
      <c r="U18" s="512"/>
      <c r="V18" s="512"/>
      <c r="W18" s="512"/>
      <c r="X18" s="512"/>
      <c r="Y18" s="512"/>
      <c r="Z18" s="512"/>
      <c r="AA18" s="512"/>
      <c r="AB18" s="512"/>
      <c r="AC18" s="512"/>
      <c r="AD18" s="512"/>
      <c r="AE18" s="512"/>
      <c r="AF18" s="512"/>
      <c r="AG18" s="512"/>
      <c r="AH18" s="512"/>
      <c r="AI18" s="512"/>
      <c r="AJ18" s="512"/>
      <c r="AK18" s="512"/>
      <c r="AL18" s="512"/>
      <c r="AM18" s="512"/>
      <c r="AN18" s="512"/>
      <c r="AO18" s="512"/>
      <c r="AP18" s="512"/>
      <c r="AQ18" s="512"/>
      <c r="AR18" s="512"/>
      <c r="AS18" s="512"/>
      <c r="AT18" s="512"/>
      <c r="AU18" s="512"/>
      <c r="AV18" s="512"/>
      <c r="AW18" s="512"/>
      <c r="AX18" s="512"/>
      <c r="AY18" s="512"/>
      <c r="AZ18" s="512"/>
      <c r="BA18" s="512"/>
      <c r="BB18" s="512"/>
      <c r="BC18" s="512"/>
      <c r="BD18" s="512"/>
      <c r="BE18" s="512"/>
      <c r="BF18" s="512"/>
      <c r="BG18" s="512"/>
      <c r="BH18" s="513"/>
      <c r="BI18" s="514">
        <v>1</v>
      </c>
      <c r="BJ18" s="515"/>
      <c r="BK18" s="515"/>
      <c r="BL18" s="515"/>
      <c r="BM18" s="515"/>
      <c r="BN18" s="515"/>
      <c r="BO18" s="515"/>
      <c r="BP18" s="516"/>
      <c r="BQ18" s="514">
        <v>1</v>
      </c>
      <c r="BR18" s="515"/>
      <c r="BS18" s="515"/>
      <c r="BT18" s="515"/>
      <c r="BU18" s="515"/>
      <c r="BV18" s="516"/>
      <c r="BW18" s="505"/>
      <c r="BX18" s="506"/>
      <c r="BY18" s="506"/>
      <c r="BZ18" s="507"/>
      <c r="CA18" s="505">
        <v>40000</v>
      </c>
      <c r="CB18" s="506"/>
      <c r="CC18" s="506"/>
      <c r="CD18" s="506"/>
      <c r="CE18" s="506"/>
      <c r="CF18" s="506"/>
      <c r="CG18" s="506"/>
      <c r="CH18" s="506"/>
      <c r="CI18" s="506"/>
      <c r="CJ18" s="506"/>
      <c r="CK18" s="506"/>
      <c r="CL18" s="506"/>
      <c r="CM18" s="506"/>
      <c r="CN18" s="506"/>
      <c r="CO18" s="506"/>
      <c r="CP18" s="506"/>
      <c r="CQ18" s="506"/>
      <c r="CR18" s="506"/>
      <c r="CS18" s="506"/>
      <c r="CT18" s="506"/>
      <c r="CU18" s="506"/>
      <c r="CV18" s="506"/>
      <c r="CW18" s="506"/>
      <c r="CX18" s="506"/>
      <c r="CY18" s="506"/>
      <c r="CZ18" s="506"/>
      <c r="DA18" s="507"/>
    </row>
    <row r="19" spans="1:142" s="24" customFormat="1" ht="34.5" customHeight="1" x14ac:dyDescent="0.25">
      <c r="A19" s="508" t="s">
        <v>169</v>
      </c>
      <c r="B19" s="509"/>
      <c r="C19" s="509"/>
      <c r="D19" s="509"/>
      <c r="E19" s="509"/>
      <c r="F19" s="510"/>
      <c r="G19" s="511" t="s">
        <v>473</v>
      </c>
      <c r="H19" s="512"/>
      <c r="I19" s="512"/>
      <c r="J19" s="512"/>
      <c r="K19" s="512"/>
      <c r="L19" s="512"/>
      <c r="M19" s="512"/>
      <c r="N19" s="512"/>
      <c r="O19" s="512"/>
      <c r="P19" s="512"/>
      <c r="Q19" s="512"/>
      <c r="R19" s="512"/>
      <c r="S19" s="512"/>
      <c r="T19" s="512"/>
      <c r="U19" s="512"/>
      <c r="V19" s="512"/>
      <c r="W19" s="512"/>
      <c r="X19" s="512"/>
      <c r="Y19" s="512"/>
      <c r="Z19" s="512"/>
      <c r="AA19" s="512"/>
      <c r="AB19" s="512"/>
      <c r="AC19" s="512"/>
      <c r="AD19" s="512"/>
      <c r="AE19" s="512"/>
      <c r="AF19" s="512"/>
      <c r="AG19" s="512"/>
      <c r="AH19" s="512"/>
      <c r="AI19" s="512"/>
      <c r="AJ19" s="512"/>
      <c r="AK19" s="512"/>
      <c r="AL19" s="512"/>
      <c r="AM19" s="512"/>
      <c r="AN19" s="512"/>
      <c r="AO19" s="512"/>
      <c r="AP19" s="512"/>
      <c r="AQ19" s="512"/>
      <c r="AR19" s="512"/>
      <c r="AS19" s="512"/>
      <c r="AT19" s="512"/>
      <c r="AU19" s="512"/>
      <c r="AV19" s="512"/>
      <c r="AW19" s="512"/>
      <c r="AX19" s="512"/>
      <c r="AY19" s="512"/>
      <c r="AZ19" s="512"/>
      <c r="BA19" s="512"/>
      <c r="BB19" s="512"/>
      <c r="BC19" s="512"/>
      <c r="BD19" s="512"/>
      <c r="BE19" s="512"/>
      <c r="BF19" s="512"/>
      <c r="BG19" s="512"/>
      <c r="BH19" s="513"/>
      <c r="BI19" s="514">
        <v>1</v>
      </c>
      <c r="BJ19" s="515"/>
      <c r="BK19" s="515"/>
      <c r="BL19" s="515"/>
      <c r="BM19" s="515"/>
      <c r="BN19" s="515"/>
      <c r="BO19" s="515"/>
      <c r="BP19" s="516"/>
      <c r="BQ19" s="514">
        <v>1</v>
      </c>
      <c r="BR19" s="515"/>
      <c r="BS19" s="515"/>
      <c r="BT19" s="515"/>
      <c r="BU19" s="515"/>
      <c r="BV19" s="516"/>
      <c r="BW19" s="505"/>
      <c r="BX19" s="506"/>
      <c r="BY19" s="506"/>
      <c r="BZ19" s="507"/>
      <c r="CA19" s="505">
        <v>40000</v>
      </c>
      <c r="CB19" s="506"/>
      <c r="CC19" s="506"/>
      <c r="CD19" s="506"/>
      <c r="CE19" s="506"/>
      <c r="CF19" s="506"/>
      <c r="CG19" s="506"/>
      <c r="CH19" s="506"/>
      <c r="CI19" s="506"/>
      <c r="CJ19" s="506"/>
      <c r="CK19" s="506"/>
      <c r="CL19" s="506"/>
      <c r="CM19" s="506"/>
      <c r="CN19" s="506"/>
      <c r="CO19" s="506"/>
      <c r="CP19" s="506"/>
      <c r="CQ19" s="506"/>
      <c r="CR19" s="506"/>
      <c r="CS19" s="506"/>
      <c r="CT19" s="506"/>
      <c r="CU19" s="506"/>
      <c r="CV19" s="506"/>
      <c r="CW19" s="506"/>
      <c r="CX19" s="506"/>
      <c r="CY19" s="506"/>
      <c r="CZ19" s="506"/>
      <c r="DA19" s="507"/>
    </row>
    <row r="20" spans="1:142" s="24" customFormat="1" ht="48.75" customHeight="1" x14ac:dyDescent="0.25">
      <c r="A20" s="508" t="s">
        <v>467</v>
      </c>
      <c r="B20" s="509"/>
      <c r="C20" s="509"/>
      <c r="D20" s="509"/>
      <c r="E20" s="509"/>
      <c r="F20" s="510"/>
      <c r="G20" s="511" t="s">
        <v>412</v>
      </c>
      <c r="H20" s="512"/>
      <c r="I20" s="512"/>
      <c r="J20" s="512"/>
      <c r="K20" s="512"/>
      <c r="L20" s="512"/>
      <c r="M20" s="512"/>
      <c r="N20" s="512"/>
      <c r="O20" s="512"/>
      <c r="P20" s="512"/>
      <c r="Q20" s="512"/>
      <c r="R20" s="512"/>
      <c r="S20" s="512"/>
      <c r="T20" s="512"/>
      <c r="U20" s="512"/>
      <c r="V20" s="512"/>
      <c r="W20" s="512"/>
      <c r="X20" s="512"/>
      <c r="Y20" s="512"/>
      <c r="Z20" s="512"/>
      <c r="AA20" s="512"/>
      <c r="AB20" s="512"/>
      <c r="AC20" s="512"/>
      <c r="AD20" s="512"/>
      <c r="AE20" s="512"/>
      <c r="AF20" s="512"/>
      <c r="AG20" s="512"/>
      <c r="AH20" s="512"/>
      <c r="AI20" s="512"/>
      <c r="AJ20" s="512"/>
      <c r="AK20" s="512"/>
      <c r="AL20" s="512"/>
      <c r="AM20" s="512"/>
      <c r="AN20" s="512"/>
      <c r="AO20" s="512"/>
      <c r="AP20" s="512"/>
      <c r="AQ20" s="512"/>
      <c r="AR20" s="512"/>
      <c r="AS20" s="512"/>
      <c r="AT20" s="512"/>
      <c r="AU20" s="512"/>
      <c r="AV20" s="512"/>
      <c r="AW20" s="512"/>
      <c r="AX20" s="512"/>
      <c r="AY20" s="512"/>
      <c r="AZ20" s="512"/>
      <c r="BA20" s="512"/>
      <c r="BB20" s="512"/>
      <c r="BC20" s="512"/>
      <c r="BD20" s="512"/>
      <c r="BE20" s="512"/>
      <c r="BF20" s="512"/>
      <c r="BG20" s="512"/>
      <c r="BH20" s="513"/>
      <c r="BI20" s="514">
        <v>1</v>
      </c>
      <c r="BJ20" s="515"/>
      <c r="BK20" s="515"/>
      <c r="BL20" s="515"/>
      <c r="BM20" s="515"/>
      <c r="BN20" s="515"/>
      <c r="BO20" s="515"/>
      <c r="BP20" s="516"/>
      <c r="BQ20" s="514">
        <v>1</v>
      </c>
      <c r="BR20" s="515"/>
      <c r="BS20" s="515"/>
      <c r="BT20" s="515"/>
      <c r="BU20" s="515"/>
      <c r="BV20" s="516"/>
      <c r="BW20" s="505"/>
      <c r="BX20" s="506"/>
      <c r="BY20" s="506"/>
      <c r="BZ20" s="507"/>
      <c r="CA20" s="505">
        <v>160000</v>
      </c>
      <c r="CB20" s="506"/>
      <c r="CC20" s="506"/>
      <c r="CD20" s="506"/>
      <c r="CE20" s="506"/>
      <c r="CF20" s="506"/>
      <c r="CG20" s="506"/>
      <c r="CH20" s="506"/>
      <c r="CI20" s="506"/>
      <c r="CJ20" s="506"/>
      <c r="CK20" s="506"/>
      <c r="CL20" s="506"/>
      <c r="CM20" s="506"/>
      <c r="CN20" s="506"/>
      <c r="CO20" s="506"/>
      <c r="CP20" s="506"/>
      <c r="CQ20" s="506"/>
      <c r="CR20" s="506"/>
      <c r="CS20" s="506"/>
      <c r="CT20" s="506"/>
      <c r="CU20" s="506"/>
      <c r="CV20" s="506"/>
      <c r="CW20" s="506"/>
      <c r="CX20" s="506"/>
      <c r="CY20" s="506"/>
      <c r="CZ20" s="506"/>
      <c r="DA20" s="507"/>
    </row>
    <row r="21" spans="1:142" s="24" customFormat="1" ht="45.75" hidden="1" customHeight="1" x14ac:dyDescent="0.25">
      <c r="A21" s="508" t="s">
        <v>468</v>
      </c>
      <c r="B21" s="509"/>
      <c r="C21" s="509"/>
      <c r="D21" s="509"/>
      <c r="E21" s="509"/>
      <c r="F21" s="510"/>
      <c r="G21" s="511"/>
      <c r="H21" s="512"/>
      <c r="I21" s="512"/>
      <c r="J21" s="512"/>
      <c r="K21" s="512"/>
      <c r="L21" s="512"/>
      <c r="M21" s="512"/>
      <c r="N21" s="512"/>
      <c r="O21" s="512"/>
      <c r="P21" s="512"/>
      <c r="Q21" s="512"/>
      <c r="R21" s="512"/>
      <c r="S21" s="512"/>
      <c r="T21" s="512"/>
      <c r="U21" s="512"/>
      <c r="V21" s="512"/>
      <c r="W21" s="512"/>
      <c r="X21" s="512"/>
      <c r="Y21" s="512"/>
      <c r="Z21" s="512"/>
      <c r="AA21" s="512"/>
      <c r="AB21" s="512"/>
      <c r="AC21" s="512"/>
      <c r="AD21" s="512"/>
      <c r="AE21" s="512"/>
      <c r="AF21" s="512"/>
      <c r="AG21" s="512"/>
      <c r="AH21" s="512"/>
      <c r="AI21" s="512"/>
      <c r="AJ21" s="512"/>
      <c r="AK21" s="512"/>
      <c r="AL21" s="512"/>
      <c r="AM21" s="512"/>
      <c r="AN21" s="512"/>
      <c r="AO21" s="512"/>
      <c r="AP21" s="512"/>
      <c r="AQ21" s="512"/>
      <c r="AR21" s="512"/>
      <c r="AS21" s="512"/>
      <c r="AT21" s="512"/>
      <c r="AU21" s="512"/>
      <c r="AV21" s="512"/>
      <c r="AW21" s="512"/>
      <c r="AX21" s="512"/>
      <c r="AY21" s="512"/>
      <c r="AZ21" s="512"/>
      <c r="BA21" s="512"/>
      <c r="BB21" s="512"/>
      <c r="BC21" s="512"/>
      <c r="BD21" s="512"/>
      <c r="BE21" s="512"/>
      <c r="BF21" s="512"/>
      <c r="BG21" s="512"/>
      <c r="BH21" s="513"/>
      <c r="BI21" s="514"/>
      <c r="BJ21" s="515"/>
      <c r="BK21" s="515"/>
      <c r="BL21" s="515"/>
      <c r="BM21" s="515"/>
      <c r="BN21" s="515"/>
      <c r="BO21" s="515"/>
      <c r="BP21" s="516"/>
      <c r="BQ21" s="514"/>
      <c r="BR21" s="515"/>
      <c r="BS21" s="515"/>
      <c r="BT21" s="515"/>
      <c r="BU21" s="515"/>
      <c r="BV21" s="516"/>
      <c r="BW21" s="505"/>
      <c r="BX21" s="506"/>
      <c r="BY21" s="506"/>
      <c r="BZ21" s="507"/>
      <c r="CA21" s="505"/>
      <c r="CB21" s="506"/>
      <c r="CC21" s="506"/>
      <c r="CD21" s="506"/>
      <c r="CE21" s="506"/>
      <c r="CF21" s="506"/>
      <c r="CG21" s="506"/>
      <c r="CH21" s="506"/>
      <c r="CI21" s="506"/>
      <c r="CJ21" s="506"/>
      <c r="CK21" s="506"/>
      <c r="CL21" s="506"/>
      <c r="CM21" s="506"/>
      <c r="CN21" s="506"/>
      <c r="CO21" s="506"/>
      <c r="CP21" s="506"/>
      <c r="CQ21" s="506"/>
      <c r="CR21" s="506"/>
      <c r="CS21" s="506"/>
      <c r="CT21" s="506"/>
      <c r="CU21" s="506"/>
      <c r="CV21" s="506"/>
      <c r="CW21" s="506"/>
      <c r="CX21" s="506"/>
      <c r="CY21" s="506"/>
      <c r="CZ21" s="506"/>
      <c r="DA21" s="507"/>
    </row>
    <row r="22" spans="1:142" s="24" customFormat="1" ht="45.75" hidden="1" customHeight="1" x14ac:dyDescent="0.25">
      <c r="A22" s="508" t="s">
        <v>469</v>
      </c>
      <c r="B22" s="509"/>
      <c r="C22" s="509"/>
      <c r="D22" s="509"/>
      <c r="E22" s="509"/>
      <c r="F22" s="510"/>
      <c r="G22" s="511"/>
      <c r="H22" s="512"/>
      <c r="I22" s="512"/>
      <c r="J22" s="512"/>
      <c r="K22" s="512"/>
      <c r="L22" s="512"/>
      <c r="M22" s="512"/>
      <c r="N22" s="512"/>
      <c r="O22" s="512"/>
      <c r="P22" s="512"/>
      <c r="Q22" s="512"/>
      <c r="R22" s="512"/>
      <c r="S22" s="512"/>
      <c r="T22" s="512"/>
      <c r="U22" s="512"/>
      <c r="V22" s="512"/>
      <c r="W22" s="512"/>
      <c r="X22" s="512"/>
      <c r="Y22" s="512"/>
      <c r="Z22" s="512"/>
      <c r="AA22" s="512"/>
      <c r="AB22" s="512"/>
      <c r="AC22" s="512"/>
      <c r="AD22" s="512"/>
      <c r="AE22" s="512"/>
      <c r="AF22" s="512"/>
      <c r="AG22" s="512"/>
      <c r="AH22" s="512"/>
      <c r="AI22" s="512"/>
      <c r="AJ22" s="512"/>
      <c r="AK22" s="512"/>
      <c r="AL22" s="512"/>
      <c r="AM22" s="512"/>
      <c r="AN22" s="512"/>
      <c r="AO22" s="512"/>
      <c r="AP22" s="512"/>
      <c r="AQ22" s="512"/>
      <c r="AR22" s="512"/>
      <c r="AS22" s="512"/>
      <c r="AT22" s="512"/>
      <c r="AU22" s="512"/>
      <c r="AV22" s="512"/>
      <c r="AW22" s="512"/>
      <c r="AX22" s="512"/>
      <c r="AY22" s="512"/>
      <c r="AZ22" s="512"/>
      <c r="BA22" s="512"/>
      <c r="BB22" s="512"/>
      <c r="BC22" s="512"/>
      <c r="BD22" s="512"/>
      <c r="BE22" s="512"/>
      <c r="BF22" s="512"/>
      <c r="BG22" s="512"/>
      <c r="BH22" s="513"/>
      <c r="BI22" s="514"/>
      <c r="BJ22" s="515"/>
      <c r="BK22" s="515"/>
      <c r="BL22" s="515"/>
      <c r="BM22" s="515"/>
      <c r="BN22" s="515"/>
      <c r="BO22" s="515"/>
      <c r="BP22" s="516"/>
      <c r="BQ22" s="514"/>
      <c r="BR22" s="515"/>
      <c r="BS22" s="515"/>
      <c r="BT22" s="515"/>
      <c r="BU22" s="515"/>
      <c r="BV22" s="516"/>
      <c r="BW22" s="505"/>
      <c r="BX22" s="506"/>
      <c r="BY22" s="506"/>
      <c r="BZ22" s="507"/>
      <c r="CA22" s="505"/>
      <c r="CB22" s="506"/>
      <c r="CC22" s="506"/>
      <c r="CD22" s="506"/>
      <c r="CE22" s="506"/>
      <c r="CF22" s="506"/>
      <c r="CG22" s="506"/>
      <c r="CH22" s="506"/>
      <c r="CI22" s="506"/>
      <c r="CJ22" s="506"/>
      <c r="CK22" s="506"/>
      <c r="CL22" s="506"/>
      <c r="CM22" s="506"/>
      <c r="CN22" s="506"/>
      <c r="CO22" s="506"/>
      <c r="CP22" s="506"/>
      <c r="CQ22" s="506"/>
      <c r="CR22" s="506"/>
      <c r="CS22" s="506"/>
      <c r="CT22" s="506"/>
      <c r="CU22" s="506"/>
      <c r="CV22" s="506"/>
      <c r="CW22" s="506"/>
      <c r="CX22" s="506"/>
      <c r="CY22" s="506"/>
      <c r="CZ22" s="506"/>
      <c r="DA22" s="507"/>
    </row>
    <row r="23" spans="1:142" s="24" customFormat="1" ht="45.75" hidden="1" customHeight="1" x14ac:dyDescent="0.25">
      <c r="A23" s="508" t="s">
        <v>470</v>
      </c>
      <c r="B23" s="509"/>
      <c r="C23" s="509"/>
      <c r="D23" s="509"/>
      <c r="E23" s="509"/>
      <c r="F23" s="510"/>
      <c r="G23" s="511"/>
      <c r="H23" s="512"/>
      <c r="I23" s="512"/>
      <c r="J23" s="512"/>
      <c r="K23" s="512"/>
      <c r="L23" s="512"/>
      <c r="M23" s="512"/>
      <c r="N23" s="512"/>
      <c r="O23" s="512"/>
      <c r="P23" s="512"/>
      <c r="Q23" s="512"/>
      <c r="R23" s="512"/>
      <c r="S23" s="512"/>
      <c r="T23" s="512"/>
      <c r="U23" s="512"/>
      <c r="V23" s="512"/>
      <c r="W23" s="512"/>
      <c r="X23" s="512"/>
      <c r="Y23" s="512"/>
      <c r="Z23" s="512"/>
      <c r="AA23" s="512"/>
      <c r="AB23" s="512"/>
      <c r="AC23" s="512"/>
      <c r="AD23" s="512"/>
      <c r="AE23" s="512"/>
      <c r="AF23" s="512"/>
      <c r="AG23" s="512"/>
      <c r="AH23" s="512"/>
      <c r="AI23" s="512"/>
      <c r="AJ23" s="512"/>
      <c r="AK23" s="512"/>
      <c r="AL23" s="512"/>
      <c r="AM23" s="512"/>
      <c r="AN23" s="512"/>
      <c r="AO23" s="512"/>
      <c r="AP23" s="512"/>
      <c r="AQ23" s="512"/>
      <c r="AR23" s="512"/>
      <c r="AS23" s="512"/>
      <c r="AT23" s="512"/>
      <c r="AU23" s="512"/>
      <c r="AV23" s="512"/>
      <c r="AW23" s="512"/>
      <c r="AX23" s="512"/>
      <c r="AY23" s="512"/>
      <c r="AZ23" s="512"/>
      <c r="BA23" s="512"/>
      <c r="BB23" s="512"/>
      <c r="BC23" s="512"/>
      <c r="BD23" s="512"/>
      <c r="BE23" s="512"/>
      <c r="BF23" s="512"/>
      <c r="BG23" s="512"/>
      <c r="BH23" s="513"/>
      <c r="BI23" s="514"/>
      <c r="BJ23" s="515"/>
      <c r="BK23" s="515"/>
      <c r="BL23" s="515"/>
      <c r="BM23" s="515"/>
      <c r="BN23" s="515"/>
      <c r="BO23" s="515"/>
      <c r="BP23" s="516"/>
      <c r="BQ23" s="514"/>
      <c r="BR23" s="515"/>
      <c r="BS23" s="515"/>
      <c r="BT23" s="515"/>
      <c r="BU23" s="515"/>
      <c r="BV23" s="516"/>
      <c r="BW23" s="505"/>
      <c r="BX23" s="506"/>
      <c r="BY23" s="506"/>
      <c r="BZ23" s="507"/>
      <c r="CA23" s="505"/>
      <c r="CB23" s="506"/>
      <c r="CC23" s="506"/>
      <c r="CD23" s="506"/>
      <c r="CE23" s="506"/>
      <c r="CF23" s="506"/>
      <c r="CG23" s="506"/>
      <c r="CH23" s="506"/>
      <c r="CI23" s="506"/>
      <c r="CJ23" s="506"/>
      <c r="CK23" s="506"/>
      <c r="CL23" s="506"/>
      <c r="CM23" s="506"/>
      <c r="CN23" s="506"/>
      <c r="CO23" s="506"/>
      <c r="CP23" s="506"/>
      <c r="CQ23" s="506"/>
      <c r="CR23" s="506"/>
      <c r="CS23" s="506"/>
      <c r="CT23" s="506"/>
      <c r="CU23" s="506"/>
      <c r="CV23" s="506"/>
      <c r="CW23" s="506"/>
      <c r="CX23" s="506"/>
      <c r="CY23" s="506"/>
      <c r="CZ23" s="506"/>
      <c r="DA23" s="507"/>
    </row>
    <row r="24" spans="1:142" s="24" customFormat="1" hidden="1" x14ac:dyDescent="0.25">
      <c r="A24" s="538"/>
      <c r="B24" s="539"/>
      <c r="C24" s="539"/>
      <c r="D24" s="539"/>
      <c r="E24" s="539"/>
      <c r="F24" s="540"/>
      <c r="G24" s="25"/>
      <c r="H24" s="542"/>
      <c r="I24" s="542"/>
      <c r="J24" s="542"/>
      <c r="K24" s="542"/>
      <c r="L24" s="542"/>
      <c r="M24" s="542"/>
      <c r="N24" s="542"/>
      <c r="O24" s="542"/>
      <c r="P24" s="542"/>
      <c r="Q24" s="542"/>
      <c r="R24" s="542"/>
      <c r="S24" s="542"/>
      <c r="T24" s="542"/>
      <c r="U24" s="542"/>
      <c r="V24" s="542"/>
      <c r="W24" s="542"/>
      <c r="X24" s="542"/>
      <c r="Y24" s="542"/>
      <c r="Z24" s="542"/>
      <c r="AA24" s="542"/>
      <c r="AB24" s="542"/>
      <c r="AC24" s="542"/>
      <c r="AD24" s="542"/>
      <c r="AE24" s="542"/>
      <c r="AF24" s="542"/>
      <c r="AG24" s="542"/>
      <c r="AH24" s="542"/>
      <c r="AI24" s="542"/>
      <c r="AJ24" s="542"/>
      <c r="AK24" s="542"/>
      <c r="AL24" s="542"/>
      <c r="AM24" s="542"/>
      <c r="AN24" s="542"/>
      <c r="AO24" s="542"/>
      <c r="AP24" s="542"/>
      <c r="AQ24" s="542"/>
      <c r="AR24" s="542"/>
      <c r="AS24" s="542"/>
      <c r="AT24" s="542"/>
      <c r="AU24" s="542"/>
      <c r="AV24" s="542"/>
      <c r="AW24" s="542"/>
      <c r="AX24" s="542"/>
      <c r="AY24" s="542"/>
      <c r="AZ24" s="542"/>
      <c r="BA24" s="542"/>
      <c r="BB24" s="542"/>
      <c r="BC24" s="542"/>
      <c r="BD24" s="542"/>
      <c r="BE24" s="542"/>
      <c r="BF24" s="542"/>
      <c r="BG24" s="542"/>
      <c r="BH24" s="543"/>
      <c r="BI24" s="597"/>
      <c r="BJ24" s="598"/>
      <c r="BK24" s="598"/>
      <c r="BL24" s="598"/>
      <c r="BM24" s="598"/>
      <c r="BN24" s="598"/>
      <c r="BO24" s="598"/>
      <c r="BP24" s="598"/>
      <c r="BQ24" s="598"/>
      <c r="BR24" s="598"/>
      <c r="BS24" s="598"/>
      <c r="BT24" s="598"/>
      <c r="BU24" s="598"/>
      <c r="BV24" s="598"/>
      <c r="BW24" s="598"/>
      <c r="BX24" s="598"/>
      <c r="BY24" s="598"/>
      <c r="BZ24" s="599"/>
      <c r="CA24" s="481"/>
      <c r="CB24" s="482"/>
      <c r="CC24" s="482"/>
      <c r="CD24" s="482"/>
      <c r="CE24" s="482"/>
      <c r="CF24" s="482"/>
      <c r="CG24" s="482"/>
      <c r="CH24" s="482"/>
      <c r="CI24" s="482"/>
      <c r="CJ24" s="482"/>
      <c r="CK24" s="482"/>
      <c r="CL24" s="482"/>
      <c r="CM24" s="482"/>
      <c r="CN24" s="482"/>
      <c r="CO24" s="482"/>
      <c r="CP24" s="482"/>
      <c r="CQ24" s="482"/>
      <c r="CR24" s="482"/>
      <c r="CS24" s="482"/>
      <c r="CT24" s="482"/>
      <c r="CU24" s="482"/>
      <c r="CV24" s="482"/>
      <c r="CW24" s="482"/>
      <c r="CX24" s="482"/>
      <c r="CY24" s="482"/>
      <c r="CZ24" s="482"/>
      <c r="DA24" s="483"/>
    </row>
    <row r="25" spans="1:142" s="27" customFormat="1" ht="14.25" x14ac:dyDescent="0.25">
      <c r="BY25" s="28" t="s">
        <v>47</v>
      </c>
      <c r="CA25" s="558">
        <f>CA13+CA14+CA16+CA17+CA18+CA19+CA20</f>
        <v>753990.53</v>
      </c>
      <c r="CB25" s="559"/>
      <c r="CC25" s="559"/>
      <c r="CD25" s="559"/>
      <c r="CE25" s="559"/>
      <c r="CF25" s="559"/>
      <c r="CG25" s="559"/>
      <c r="CH25" s="559"/>
      <c r="CI25" s="559"/>
      <c r="CJ25" s="559"/>
      <c r="CK25" s="559"/>
      <c r="CL25" s="559"/>
      <c r="CM25" s="559"/>
      <c r="CN25" s="559"/>
      <c r="CO25" s="559"/>
      <c r="CP25" s="559"/>
      <c r="CQ25" s="559"/>
      <c r="CR25" s="559"/>
      <c r="CS25" s="559"/>
      <c r="CT25" s="559"/>
      <c r="CU25" s="559"/>
      <c r="CV25" s="559"/>
      <c r="CW25" s="559"/>
      <c r="CX25" s="559"/>
      <c r="CY25" s="559"/>
      <c r="CZ25" s="559"/>
      <c r="DA25" s="560"/>
    </row>
    <row r="27" spans="1:142" ht="13.5" customHeight="1" x14ac:dyDescent="0.25">
      <c r="A27" s="458" t="s">
        <v>53</v>
      </c>
      <c r="B27" s="426"/>
      <c r="C27" s="426"/>
      <c r="D27" s="426"/>
      <c r="E27" s="426"/>
      <c r="F27" s="426"/>
      <c r="G27" s="426"/>
      <c r="H27" s="426"/>
      <c r="I27" s="426"/>
      <c r="J27" s="426"/>
      <c r="K27" s="426"/>
      <c r="L27" s="426"/>
      <c r="M27" s="426"/>
      <c r="N27" s="426"/>
      <c r="O27" s="426"/>
      <c r="P27" s="426"/>
      <c r="Q27" s="426"/>
      <c r="R27" s="426"/>
      <c r="S27" s="426"/>
      <c r="T27" s="426"/>
      <c r="U27" s="426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426"/>
      <c r="AG27" s="426"/>
      <c r="AH27" s="426"/>
      <c r="AI27" s="426"/>
      <c r="AJ27" s="426"/>
      <c r="AK27" s="426"/>
      <c r="AL27" s="426"/>
      <c r="AM27" s="426"/>
      <c r="AN27" s="426"/>
      <c r="AO27" s="426"/>
      <c r="AP27" s="426"/>
      <c r="AQ27" s="426"/>
      <c r="AR27" s="426"/>
      <c r="AS27" s="426"/>
      <c r="AT27" s="426"/>
      <c r="AU27" s="426"/>
      <c r="AV27" s="426"/>
      <c r="AW27" s="426"/>
      <c r="AX27" s="426"/>
      <c r="AY27" s="426"/>
      <c r="AZ27" s="426"/>
      <c r="BA27" s="426"/>
      <c r="BB27" s="426"/>
      <c r="BC27" s="426"/>
      <c r="BD27" s="426"/>
      <c r="BE27" s="426"/>
      <c r="BF27" s="426"/>
      <c r="BG27" s="426"/>
      <c r="BH27" s="426"/>
      <c r="BI27" s="426"/>
      <c r="BJ27" s="426"/>
      <c r="BK27" s="426"/>
      <c r="BL27" s="426"/>
      <c r="BM27" s="426"/>
      <c r="BN27" s="426"/>
      <c r="BO27" s="426"/>
      <c r="BP27" s="426"/>
      <c r="BQ27" s="426"/>
      <c r="BR27" s="426"/>
      <c r="BS27" s="426"/>
      <c r="BT27" s="426"/>
      <c r="BU27" s="426"/>
      <c r="BV27" s="426"/>
      <c r="BW27" s="426"/>
      <c r="BX27" s="426"/>
      <c r="BY27" s="426"/>
      <c r="BZ27" s="426"/>
      <c r="CA27" s="426"/>
      <c r="CB27" s="426"/>
      <c r="CC27" s="426"/>
      <c r="CD27" s="426"/>
      <c r="CE27" s="426"/>
      <c r="CF27" s="426"/>
      <c r="CG27" s="426"/>
      <c r="CH27" s="426"/>
      <c r="CI27" s="426"/>
      <c r="CJ27" s="426"/>
      <c r="CK27" s="426"/>
      <c r="CL27" s="426"/>
      <c r="CM27" s="426"/>
      <c r="CN27" s="426"/>
      <c r="CO27" s="426"/>
      <c r="CP27" s="426"/>
      <c r="CQ27" s="426"/>
      <c r="CR27" s="426"/>
      <c r="CS27" s="426"/>
      <c r="CT27" s="426"/>
      <c r="CU27" s="426"/>
      <c r="CV27" s="426"/>
      <c r="CW27" s="426"/>
      <c r="CX27" s="426"/>
      <c r="CY27" s="426"/>
      <c r="CZ27" s="426"/>
      <c r="DA27" s="426"/>
    </row>
    <row r="28" spans="1:142" ht="11.25" customHeight="1" x14ac:dyDescent="0.25">
      <c r="A28" s="426"/>
      <c r="B28" s="426"/>
      <c r="C28" s="426"/>
      <c r="D28" s="426"/>
      <c r="E28" s="426"/>
      <c r="F28" s="426"/>
      <c r="G28" s="426"/>
      <c r="H28" s="426"/>
      <c r="I28" s="426"/>
      <c r="J28" s="426"/>
      <c r="K28" s="426"/>
      <c r="L28" s="426"/>
      <c r="M28" s="426"/>
      <c r="N28" s="426"/>
      <c r="O28" s="426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6"/>
      <c r="AB28" s="426"/>
      <c r="AC28" s="426"/>
      <c r="AD28" s="426"/>
      <c r="AE28" s="426"/>
      <c r="AF28" s="426"/>
      <c r="AG28" s="426"/>
      <c r="AH28" s="426"/>
      <c r="AI28" s="426"/>
      <c r="AJ28" s="426"/>
      <c r="AK28" s="426"/>
      <c r="AL28" s="426"/>
      <c r="AM28" s="426"/>
      <c r="AN28" s="426"/>
      <c r="AO28" s="426"/>
      <c r="AP28" s="426"/>
      <c r="AQ28" s="426"/>
      <c r="AR28" s="426"/>
      <c r="AS28" s="426"/>
      <c r="AT28" s="426"/>
      <c r="AU28" s="426"/>
      <c r="AV28" s="426"/>
      <c r="AW28" s="426"/>
      <c r="AX28" s="426"/>
      <c r="AY28" s="426"/>
      <c r="AZ28" s="426"/>
      <c r="BA28" s="426"/>
      <c r="BB28" s="426"/>
      <c r="BC28" s="426"/>
      <c r="BD28" s="426"/>
      <c r="BE28" s="426"/>
      <c r="BF28" s="426"/>
      <c r="BG28" s="426"/>
      <c r="BH28" s="426"/>
      <c r="BI28" s="426"/>
      <c r="BJ28" s="426"/>
      <c r="BK28" s="426"/>
      <c r="BL28" s="426"/>
      <c r="BM28" s="426"/>
      <c r="BN28" s="426"/>
      <c r="BO28" s="426"/>
      <c r="BP28" s="426"/>
      <c r="BQ28" s="426"/>
      <c r="BR28" s="426"/>
      <c r="BS28" s="426"/>
      <c r="BT28" s="426"/>
      <c r="BU28" s="426"/>
      <c r="BV28" s="426"/>
      <c r="BW28" s="426"/>
      <c r="BX28" s="426"/>
      <c r="BY28" s="426"/>
      <c r="BZ28" s="426"/>
      <c r="CA28" s="426"/>
      <c r="CB28" s="426"/>
      <c r="CC28" s="426"/>
      <c r="CD28" s="426"/>
      <c r="CE28" s="426"/>
      <c r="CF28" s="426"/>
      <c r="CG28" s="426"/>
      <c r="CH28" s="426"/>
      <c r="CI28" s="426"/>
      <c r="CJ28" s="426"/>
      <c r="CK28" s="426"/>
      <c r="CL28" s="426"/>
      <c r="CM28" s="426"/>
      <c r="CN28" s="426"/>
      <c r="CO28" s="426"/>
      <c r="CP28" s="426"/>
      <c r="CQ28" s="426"/>
      <c r="CR28" s="426"/>
      <c r="CS28" s="426"/>
      <c r="CT28" s="426"/>
      <c r="CU28" s="426"/>
      <c r="CV28" s="426"/>
      <c r="CW28" s="426"/>
      <c r="CX28" s="426"/>
      <c r="CY28" s="426"/>
      <c r="CZ28" s="426"/>
      <c r="DA28" s="426"/>
    </row>
    <row r="29" spans="1:142" s="13" customFormat="1" ht="14.25" x14ac:dyDescent="0.2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9"/>
      <c r="BJ29" s="19"/>
      <c r="BK29" s="19"/>
      <c r="BL29" s="19"/>
      <c r="BM29" s="19"/>
      <c r="BN29" s="19"/>
      <c r="BO29" s="19"/>
      <c r="BQ29" s="19"/>
      <c r="BR29" s="19"/>
      <c r="BS29" s="19"/>
      <c r="BT29" s="19"/>
      <c r="BU29" s="19"/>
      <c r="BV29" s="19"/>
      <c r="BW29" s="19"/>
      <c r="BX29" s="19"/>
      <c r="BY29" s="19"/>
      <c r="BZ29" s="18"/>
      <c r="CA29" s="18"/>
      <c r="CB29" s="18"/>
      <c r="CC29" s="18"/>
      <c r="CD29" s="18"/>
      <c r="CE29" s="18"/>
      <c r="CF29" s="19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</row>
    <row r="30" spans="1:142" s="24" customFormat="1" ht="45" customHeight="1" x14ac:dyDescent="0.25">
      <c r="A30" s="423" t="s">
        <v>42</v>
      </c>
      <c r="B30" s="428"/>
      <c r="C30" s="428"/>
      <c r="D30" s="428"/>
      <c r="E30" s="428"/>
      <c r="F30" s="429"/>
      <c r="G30" s="423" t="s">
        <v>43</v>
      </c>
      <c r="H30" s="424"/>
      <c r="I30" s="424"/>
      <c r="J30" s="424"/>
      <c r="K30" s="424"/>
      <c r="L30" s="424"/>
      <c r="M30" s="424"/>
      <c r="N30" s="424"/>
      <c r="O30" s="424"/>
      <c r="P30" s="424"/>
      <c r="Q30" s="424"/>
      <c r="R30" s="424"/>
      <c r="S30" s="424"/>
      <c r="T30" s="424"/>
      <c r="U30" s="424"/>
      <c r="V30" s="424"/>
      <c r="W30" s="424"/>
      <c r="X30" s="424"/>
      <c r="Y30" s="424"/>
      <c r="Z30" s="424"/>
      <c r="AA30" s="424"/>
      <c r="AB30" s="424"/>
      <c r="AC30" s="424"/>
      <c r="AD30" s="424"/>
      <c r="AE30" s="424"/>
      <c r="AF30" s="424"/>
      <c r="AG30" s="424"/>
      <c r="AH30" s="424"/>
      <c r="AI30" s="424"/>
      <c r="AJ30" s="424"/>
      <c r="AK30" s="424"/>
      <c r="AL30" s="424"/>
      <c r="AM30" s="424"/>
      <c r="AN30" s="424"/>
      <c r="AO30" s="424"/>
      <c r="AP30" s="424"/>
      <c r="AQ30" s="424"/>
      <c r="AR30" s="424"/>
      <c r="AS30" s="424"/>
      <c r="AT30" s="424"/>
      <c r="AU30" s="424"/>
      <c r="AV30" s="424"/>
      <c r="AW30" s="424"/>
      <c r="AX30" s="424"/>
      <c r="AY30" s="424"/>
      <c r="AZ30" s="424"/>
      <c r="BA30" s="424"/>
      <c r="BB30" s="424"/>
      <c r="BC30" s="424"/>
      <c r="BD30" s="424"/>
      <c r="BE30" s="424"/>
      <c r="BF30" s="424"/>
      <c r="BG30" s="424"/>
      <c r="BH30" s="424"/>
      <c r="BI30" s="425"/>
      <c r="BJ30" s="423" t="s">
        <v>49</v>
      </c>
      <c r="BK30" s="424"/>
      <c r="BL30" s="424"/>
      <c r="BM30" s="424"/>
      <c r="BN30" s="424"/>
      <c r="BO30" s="424"/>
      <c r="BP30" s="424"/>
      <c r="BQ30" s="424"/>
      <c r="BR30" s="424"/>
      <c r="BS30" s="424"/>
      <c r="BT30" s="424"/>
      <c r="BU30" s="424"/>
      <c r="BV30" s="424"/>
      <c r="BW30" s="424"/>
      <c r="BX30" s="424"/>
      <c r="BY30" s="424"/>
      <c r="BZ30" s="425"/>
      <c r="CA30" s="423" t="s">
        <v>78</v>
      </c>
      <c r="CB30" s="424"/>
      <c r="CC30" s="424"/>
      <c r="CD30" s="424"/>
      <c r="CE30" s="424"/>
      <c r="CF30" s="424"/>
      <c r="CG30" s="424"/>
      <c r="CH30" s="424"/>
      <c r="CI30" s="424"/>
      <c r="CJ30" s="424"/>
      <c r="CK30" s="424"/>
      <c r="CL30" s="424"/>
      <c r="CM30" s="424"/>
      <c r="CN30" s="424"/>
      <c r="CO30" s="424"/>
      <c r="CP30" s="424"/>
      <c r="CQ30" s="424"/>
      <c r="CR30" s="424"/>
      <c r="CS30" s="424"/>
      <c r="CT30" s="424"/>
      <c r="CU30" s="424"/>
      <c r="CV30" s="424"/>
      <c r="CW30" s="424"/>
      <c r="CX30" s="424"/>
      <c r="CY30" s="424"/>
      <c r="CZ30" s="424"/>
      <c r="DA30" s="425"/>
    </row>
    <row r="31" spans="1:142" s="24" customFormat="1" x14ac:dyDescent="0.25">
      <c r="A31" s="427">
        <v>1</v>
      </c>
      <c r="B31" s="428"/>
      <c r="C31" s="428"/>
      <c r="D31" s="428"/>
      <c r="E31" s="428"/>
      <c r="F31" s="429"/>
      <c r="G31" s="427">
        <v>2</v>
      </c>
      <c r="H31" s="428"/>
      <c r="I31" s="428"/>
      <c r="J31" s="428"/>
      <c r="K31" s="428"/>
      <c r="L31" s="428"/>
      <c r="M31" s="428"/>
      <c r="N31" s="428"/>
      <c r="O31" s="428"/>
      <c r="P31" s="428"/>
      <c r="Q31" s="428"/>
      <c r="R31" s="428"/>
      <c r="S31" s="428"/>
      <c r="T31" s="428"/>
      <c r="U31" s="428"/>
      <c r="V31" s="428"/>
      <c r="W31" s="428"/>
      <c r="X31" s="428"/>
      <c r="Y31" s="428"/>
      <c r="Z31" s="428"/>
      <c r="AA31" s="428"/>
      <c r="AB31" s="428"/>
      <c r="AC31" s="428"/>
      <c r="AD31" s="428"/>
      <c r="AE31" s="428"/>
      <c r="AF31" s="428"/>
      <c r="AG31" s="428"/>
      <c r="AH31" s="428"/>
      <c r="AI31" s="428"/>
      <c r="AJ31" s="428"/>
      <c r="AK31" s="428"/>
      <c r="AL31" s="428"/>
      <c r="AM31" s="428"/>
      <c r="AN31" s="428"/>
      <c r="AO31" s="428"/>
      <c r="AP31" s="428"/>
      <c r="AQ31" s="428"/>
      <c r="AR31" s="428"/>
      <c r="AS31" s="428"/>
      <c r="AT31" s="428"/>
      <c r="AU31" s="428"/>
      <c r="AV31" s="428"/>
      <c r="AW31" s="428"/>
      <c r="AX31" s="428"/>
      <c r="AY31" s="428"/>
      <c r="AZ31" s="428"/>
      <c r="BA31" s="428"/>
      <c r="BB31" s="428"/>
      <c r="BC31" s="428"/>
      <c r="BD31" s="428"/>
      <c r="BE31" s="428"/>
      <c r="BF31" s="428"/>
      <c r="BG31" s="428"/>
      <c r="BH31" s="428"/>
      <c r="BI31" s="429"/>
      <c r="BJ31" s="427">
        <v>3</v>
      </c>
      <c r="BK31" s="428"/>
      <c r="BL31" s="428"/>
      <c r="BM31" s="428"/>
      <c r="BN31" s="428"/>
      <c r="BO31" s="428"/>
      <c r="BP31" s="428"/>
      <c r="BQ31" s="428"/>
      <c r="BR31" s="428"/>
      <c r="BS31" s="428"/>
      <c r="BT31" s="428"/>
      <c r="BU31" s="428"/>
      <c r="BV31" s="428"/>
      <c r="BW31" s="428"/>
      <c r="BX31" s="428"/>
      <c r="BY31" s="428"/>
      <c r="BZ31" s="429"/>
      <c r="CA31" s="427">
        <v>4</v>
      </c>
      <c r="CB31" s="428"/>
      <c r="CC31" s="428"/>
      <c r="CD31" s="428"/>
      <c r="CE31" s="428"/>
      <c r="CF31" s="428"/>
      <c r="CG31" s="428"/>
      <c r="CH31" s="428"/>
      <c r="CI31" s="428"/>
      <c r="CJ31" s="428"/>
      <c r="CK31" s="428"/>
      <c r="CL31" s="428"/>
      <c r="CM31" s="428"/>
      <c r="CN31" s="428"/>
      <c r="CO31" s="428"/>
      <c r="CP31" s="428"/>
      <c r="CQ31" s="428"/>
      <c r="CR31" s="428"/>
      <c r="CS31" s="428"/>
      <c r="CT31" s="428"/>
      <c r="CU31" s="428"/>
      <c r="CV31" s="428"/>
      <c r="CW31" s="428"/>
      <c r="CX31" s="428"/>
      <c r="CY31" s="428"/>
      <c r="CZ31" s="428"/>
      <c r="DA31" s="429"/>
    </row>
    <row r="32" spans="1:142" s="24" customFormat="1" ht="35.25" hidden="1" customHeight="1" x14ac:dyDescent="0.25">
      <c r="A32" s="538"/>
      <c r="B32" s="539"/>
      <c r="C32" s="539"/>
      <c r="D32" s="539"/>
      <c r="E32" s="539"/>
      <c r="F32" s="540"/>
      <c r="G32" s="541" t="s">
        <v>449</v>
      </c>
      <c r="H32" s="542"/>
      <c r="I32" s="542"/>
      <c r="J32" s="542"/>
      <c r="K32" s="542"/>
      <c r="L32" s="542"/>
      <c r="M32" s="542"/>
      <c r="N32" s="542"/>
      <c r="O32" s="542"/>
      <c r="P32" s="542"/>
      <c r="Q32" s="542"/>
      <c r="R32" s="542"/>
      <c r="S32" s="542"/>
      <c r="T32" s="542"/>
      <c r="U32" s="542"/>
      <c r="V32" s="542"/>
      <c r="W32" s="542"/>
      <c r="X32" s="542"/>
      <c r="Y32" s="542"/>
      <c r="Z32" s="542"/>
      <c r="AA32" s="542"/>
      <c r="AB32" s="542"/>
      <c r="AC32" s="542"/>
      <c r="AD32" s="542"/>
      <c r="AE32" s="542"/>
      <c r="AF32" s="542"/>
      <c r="AG32" s="542"/>
      <c r="AH32" s="542"/>
      <c r="AI32" s="542"/>
      <c r="AJ32" s="542"/>
      <c r="AK32" s="542"/>
      <c r="AL32" s="542"/>
      <c r="AM32" s="542"/>
      <c r="AN32" s="542"/>
      <c r="AO32" s="542"/>
      <c r="AP32" s="542"/>
      <c r="AQ32" s="542"/>
      <c r="AR32" s="542"/>
      <c r="AS32" s="542"/>
      <c r="AT32" s="542"/>
      <c r="AU32" s="542"/>
      <c r="AV32" s="542"/>
      <c r="AW32" s="542"/>
      <c r="AX32" s="542"/>
      <c r="AY32" s="542"/>
      <c r="AZ32" s="542"/>
      <c r="BA32" s="542"/>
      <c r="BB32" s="542"/>
      <c r="BC32" s="542"/>
      <c r="BD32" s="542"/>
      <c r="BE32" s="542"/>
      <c r="BF32" s="542"/>
      <c r="BG32" s="542"/>
      <c r="BH32" s="542"/>
      <c r="BI32" s="543"/>
      <c r="BJ32" s="514">
        <v>1</v>
      </c>
      <c r="BK32" s="515"/>
      <c r="BL32" s="515"/>
      <c r="BM32" s="515"/>
      <c r="BN32" s="515"/>
      <c r="BO32" s="515"/>
      <c r="BP32" s="515"/>
      <c r="BQ32" s="515"/>
      <c r="BR32" s="515"/>
      <c r="BS32" s="515"/>
      <c r="BT32" s="515"/>
      <c r="BU32" s="515"/>
      <c r="BV32" s="515"/>
      <c r="BW32" s="515"/>
      <c r="BX32" s="515"/>
      <c r="BY32" s="515"/>
      <c r="BZ32" s="516"/>
      <c r="CA32" s="505"/>
      <c r="CB32" s="506"/>
      <c r="CC32" s="506"/>
      <c r="CD32" s="506"/>
      <c r="CE32" s="506"/>
      <c r="CF32" s="506"/>
      <c r="CG32" s="506"/>
      <c r="CH32" s="506"/>
      <c r="CI32" s="506"/>
      <c r="CJ32" s="506"/>
      <c r="CK32" s="506"/>
      <c r="CL32" s="506"/>
      <c r="CM32" s="506"/>
      <c r="CN32" s="506"/>
      <c r="CO32" s="506"/>
      <c r="CP32" s="506"/>
      <c r="CQ32" s="506"/>
      <c r="CR32" s="506"/>
      <c r="CS32" s="506"/>
      <c r="CT32" s="506"/>
      <c r="CU32" s="506"/>
      <c r="CV32" s="506"/>
      <c r="CW32" s="506"/>
      <c r="CX32" s="506"/>
      <c r="CY32" s="506"/>
      <c r="CZ32" s="506"/>
      <c r="DA32" s="507"/>
      <c r="DF32" s="445"/>
      <c r="DG32" s="445"/>
      <c r="DH32" s="445"/>
      <c r="DI32" s="445"/>
      <c r="DJ32" s="445"/>
      <c r="DK32" s="445"/>
      <c r="DL32" s="445"/>
      <c r="DM32" s="445"/>
      <c r="DN32" s="445"/>
      <c r="DO32" s="445"/>
      <c r="DP32" s="445"/>
      <c r="DQ32" s="445"/>
      <c r="DR32" s="445"/>
      <c r="DS32" s="445"/>
      <c r="DT32" s="445"/>
      <c r="DU32" s="445"/>
      <c r="DV32" s="445"/>
      <c r="DW32" s="445"/>
      <c r="DX32" s="445"/>
      <c r="DY32" s="445"/>
      <c r="DZ32" s="445"/>
      <c r="EA32" s="445"/>
      <c r="EB32" s="445"/>
      <c r="EC32" s="445"/>
      <c r="ED32" s="445"/>
      <c r="EE32" s="445"/>
      <c r="EF32" s="445"/>
      <c r="EG32" s="445"/>
      <c r="EH32" s="445"/>
      <c r="EI32" s="445"/>
      <c r="EJ32" s="445"/>
      <c r="EK32" s="445"/>
      <c r="EL32" s="445"/>
    </row>
    <row r="33" spans="1:142" s="24" customFormat="1" ht="35.25" customHeight="1" x14ac:dyDescent="0.25">
      <c r="A33" s="538"/>
      <c r="B33" s="539"/>
      <c r="C33" s="539"/>
      <c r="D33" s="539"/>
      <c r="E33" s="539"/>
      <c r="F33" s="540"/>
      <c r="G33" s="541" t="s">
        <v>451</v>
      </c>
      <c r="H33" s="542"/>
      <c r="I33" s="542"/>
      <c r="J33" s="542"/>
      <c r="K33" s="542"/>
      <c r="L33" s="542"/>
      <c r="M33" s="542"/>
      <c r="N33" s="542"/>
      <c r="O33" s="542"/>
      <c r="P33" s="542"/>
      <c r="Q33" s="542"/>
      <c r="R33" s="542"/>
      <c r="S33" s="542"/>
      <c r="T33" s="542"/>
      <c r="U33" s="542"/>
      <c r="V33" s="542"/>
      <c r="W33" s="542"/>
      <c r="X33" s="542"/>
      <c r="Y33" s="542"/>
      <c r="Z33" s="542"/>
      <c r="AA33" s="542"/>
      <c r="AB33" s="542"/>
      <c r="AC33" s="542"/>
      <c r="AD33" s="542"/>
      <c r="AE33" s="542"/>
      <c r="AF33" s="542"/>
      <c r="AG33" s="542"/>
      <c r="AH33" s="542"/>
      <c r="AI33" s="542"/>
      <c r="AJ33" s="542"/>
      <c r="AK33" s="542"/>
      <c r="AL33" s="542"/>
      <c r="AM33" s="542"/>
      <c r="AN33" s="542"/>
      <c r="AO33" s="542"/>
      <c r="AP33" s="542"/>
      <c r="AQ33" s="542"/>
      <c r="AR33" s="542"/>
      <c r="AS33" s="542"/>
      <c r="AT33" s="542"/>
      <c r="AU33" s="542"/>
      <c r="AV33" s="542"/>
      <c r="AW33" s="542"/>
      <c r="AX33" s="542"/>
      <c r="AY33" s="542"/>
      <c r="AZ33" s="542"/>
      <c r="BA33" s="542"/>
      <c r="BB33" s="542"/>
      <c r="BC33" s="542"/>
      <c r="BD33" s="542"/>
      <c r="BE33" s="542"/>
      <c r="BF33" s="542"/>
      <c r="BG33" s="542"/>
      <c r="BH33" s="542"/>
      <c r="BI33" s="543"/>
      <c r="BJ33" s="514">
        <v>5</v>
      </c>
      <c r="BK33" s="515"/>
      <c r="BL33" s="515"/>
      <c r="BM33" s="515"/>
      <c r="BN33" s="515"/>
      <c r="BO33" s="515"/>
      <c r="BP33" s="515"/>
      <c r="BQ33" s="515"/>
      <c r="BR33" s="515"/>
      <c r="BS33" s="515"/>
      <c r="BT33" s="515"/>
      <c r="BU33" s="515"/>
      <c r="BV33" s="515"/>
      <c r="BW33" s="515"/>
      <c r="BX33" s="515"/>
      <c r="BY33" s="515"/>
      <c r="BZ33" s="516"/>
      <c r="CA33" s="505">
        <v>23000</v>
      </c>
      <c r="CB33" s="506"/>
      <c r="CC33" s="506"/>
      <c r="CD33" s="506"/>
      <c r="CE33" s="506"/>
      <c r="CF33" s="506"/>
      <c r="CG33" s="506"/>
      <c r="CH33" s="506"/>
      <c r="CI33" s="506"/>
      <c r="CJ33" s="506"/>
      <c r="CK33" s="506"/>
      <c r="CL33" s="506"/>
      <c r="CM33" s="506"/>
      <c r="CN33" s="506"/>
      <c r="CO33" s="506"/>
      <c r="CP33" s="506"/>
      <c r="CQ33" s="506"/>
      <c r="CR33" s="506"/>
      <c r="CS33" s="506"/>
      <c r="CT33" s="506"/>
      <c r="CU33" s="506"/>
      <c r="CV33" s="506"/>
      <c r="CW33" s="506"/>
      <c r="CX33" s="506"/>
      <c r="CY33" s="506"/>
      <c r="CZ33" s="506"/>
      <c r="DA33" s="507"/>
      <c r="DF33" s="445"/>
      <c r="DG33" s="445"/>
      <c r="DH33" s="445"/>
      <c r="DI33" s="445"/>
      <c r="DJ33" s="445"/>
      <c r="DK33" s="445"/>
      <c r="DL33" s="445"/>
      <c r="DM33" s="445"/>
      <c r="DN33" s="445"/>
      <c r="DO33" s="445"/>
      <c r="DP33" s="445"/>
      <c r="DQ33" s="445"/>
      <c r="DR33" s="445"/>
      <c r="DS33" s="445"/>
      <c r="DT33" s="445"/>
      <c r="DU33" s="445"/>
      <c r="DV33" s="445"/>
      <c r="DW33" s="445"/>
      <c r="DX33" s="445"/>
      <c r="DY33" s="445"/>
      <c r="DZ33" s="445"/>
      <c r="EA33" s="445"/>
      <c r="EB33" s="445"/>
      <c r="EC33" s="445"/>
      <c r="ED33" s="445"/>
      <c r="EE33" s="445"/>
      <c r="EF33" s="445"/>
      <c r="EG33" s="445"/>
      <c r="EH33" s="445"/>
      <c r="EI33" s="445"/>
      <c r="EJ33" s="445"/>
      <c r="EK33" s="445"/>
      <c r="EL33" s="445"/>
    </row>
    <row r="34" spans="1:142" s="24" customFormat="1" ht="47.25" hidden="1" customHeight="1" x14ac:dyDescent="0.25">
      <c r="A34" s="538"/>
      <c r="B34" s="539"/>
      <c r="C34" s="539"/>
      <c r="D34" s="539"/>
      <c r="E34" s="539"/>
      <c r="F34" s="540"/>
      <c r="G34" s="541"/>
      <c r="H34" s="542"/>
      <c r="I34" s="542"/>
      <c r="J34" s="542"/>
      <c r="K34" s="542"/>
      <c r="L34" s="542"/>
      <c r="M34" s="542"/>
      <c r="N34" s="542"/>
      <c r="O34" s="542"/>
      <c r="P34" s="542"/>
      <c r="Q34" s="542"/>
      <c r="R34" s="542"/>
      <c r="S34" s="542"/>
      <c r="T34" s="542"/>
      <c r="U34" s="542"/>
      <c r="V34" s="542"/>
      <c r="W34" s="542"/>
      <c r="X34" s="542"/>
      <c r="Y34" s="542"/>
      <c r="Z34" s="542"/>
      <c r="AA34" s="542"/>
      <c r="AB34" s="542"/>
      <c r="AC34" s="542"/>
      <c r="AD34" s="542"/>
      <c r="AE34" s="542"/>
      <c r="AF34" s="542"/>
      <c r="AG34" s="542"/>
      <c r="AH34" s="542"/>
      <c r="AI34" s="542"/>
      <c r="AJ34" s="542"/>
      <c r="AK34" s="542"/>
      <c r="AL34" s="542"/>
      <c r="AM34" s="542"/>
      <c r="AN34" s="542"/>
      <c r="AO34" s="542"/>
      <c r="AP34" s="542"/>
      <c r="AQ34" s="542"/>
      <c r="AR34" s="542"/>
      <c r="AS34" s="542"/>
      <c r="AT34" s="542"/>
      <c r="AU34" s="542"/>
      <c r="AV34" s="542"/>
      <c r="AW34" s="542"/>
      <c r="AX34" s="542"/>
      <c r="AY34" s="542"/>
      <c r="AZ34" s="542"/>
      <c r="BA34" s="542"/>
      <c r="BB34" s="542"/>
      <c r="BC34" s="542"/>
      <c r="BD34" s="542"/>
      <c r="BE34" s="542"/>
      <c r="BF34" s="542"/>
      <c r="BG34" s="542"/>
      <c r="BH34" s="542"/>
      <c r="BI34" s="543"/>
      <c r="BJ34" s="514"/>
      <c r="BK34" s="515"/>
      <c r="BL34" s="515"/>
      <c r="BM34" s="515"/>
      <c r="BN34" s="515"/>
      <c r="BO34" s="515"/>
      <c r="BP34" s="515"/>
      <c r="BQ34" s="515"/>
      <c r="BR34" s="515"/>
      <c r="BS34" s="515"/>
      <c r="BT34" s="515"/>
      <c r="BU34" s="515"/>
      <c r="BV34" s="515"/>
      <c r="BW34" s="515"/>
      <c r="BX34" s="515"/>
      <c r="BY34" s="515"/>
      <c r="BZ34" s="516"/>
      <c r="CA34" s="505"/>
      <c r="CB34" s="506"/>
      <c r="CC34" s="506"/>
      <c r="CD34" s="506"/>
      <c r="CE34" s="506"/>
      <c r="CF34" s="506"/>
      <c r="CG34" s="506"/>
      <c r="CH34" s="506"/>
      <c r="CI34" s="506"/>
      <c r="CJ34" s="506"/>
      <c r="CK34" s="506"/>
      <c r="CL34" s="506"/>
      <c r="CM34" s="506"/>
      <c r="CN34" s="506"/>
      <c r="CO34" s="506"/>
      <c r="CP34" s="506"/>
      <c r="CQ34" s="506"/>
      <c r="CR34" s="506"/>
      <c r="CS34" s="506"/>
      <c r="CT34" s="506"/>
      <c r="CU34" s="506"/>
      <c r="CV34" s="506"/>
      <c r="CW34" s="506"/>
      <c r="CX34" s="506"/>
      <c r="CY34" s="506"/>
      <c r="CZ34" s="506"/>
      <c r="DA34" s="507"/>
      <c r="DF34" s="445"/>
      <c r="DG34" s="445"/>
      <c r="DH34" s="445"/>
      <c r="DI34" s="445"/>
      <c r="DJ34" s="445"/>
      <c r="DK34" s="445"/>
      <c r="DL34" s="445"/>
      <c r="DM34" s="445"/>
      <c r="DN34" s="445"/>
      <c r="DO34" s="445"/>
      <c r="DP34" s="445"/>
      <c r="DQ34" s="445"/>
      <c r="DR34" s="445"/>
      <c r="DS34" s="445"/>
      <c r="DT34" s="445"/>
      <c r="DU34" s="445"/>
      <c r="DV34" s="445"/>
      <c r="DW34" s="445"/>
      <c r="DX34" s="445"/>
      <c r="DY34" s="445"/>
      <c r="DZ34" s="445"/>
      <c r="EA34" s="445"/>
      <c r="EB34" s="445"/>
      <c r="EC34" s="445"/>
      <c r="ED34" s="445"/>
      <c r="EE34" s="445"/>
      <c r="EF34" s="445"/>
      <c r="EG34" s="445"/>
      <c r="EH34" s="445"/>
      <c r="EI34" s="445"/>
      <c r="EJ34" s="445"/>
      <c r="EK34" s="445"/>
      <c r="EL34" s="445"/>
    </row>
    <row r="35" spans="1:142" s="24" customFormat="1" ht="43.5" customHeight="1" x14ac:dyDescent="0.25">
      <c r="A35" s="538"/>
      <c r="B35" s="539"/>
      <c r="C35" s="539"/>
      <c r="D35" s="539"/>
      <c r="E35" s="539"/>
      <c r="F35" s="540"/>
      <c r="G35" s="541" t="s">
        <v>450</v>
      </c>
      <c r="H35" s="542"/>
      <c r="I35" s="542"/>
      <c r="J35" s="542"/>
      <c r="K35" s="542"/>
      <c r="L35" s="542"/>
      <c r="M35" s="542"/>
      <c r="N35" s="542"/>
      <c r="O35" s="542"/>
      <c r="P35" s="542"/>
      <c r="Q35" s="542"/>
      <c r="R35" s="542"/>
      <c r="S35" s="542"/>
      <c r="T35" s="542"/>
      <c r="U35" s="542"/>
      <c r="V35" s="542"/>
      <c r="W35" s="542"/>
      <c r="X35" s="542"/>
      <c r="Y35" s="542"/>
      <c r="Z35" s="54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  <c r="BD35" s="542"/>
      <c r="BE35" s="542"/>
      <c r="BF35" s="542"/>
      <c r="BG35" s="542"/>
      <c r="BH35" s="542"/>
      <c r="BI35" s="543"/>
      <c r="BJ35" s="514">
        <v>1</v>
      </c>
      <c r="BK35" s="515"/>
      <c r="BL35" s="515"/>
      <c r="BM35" s="515"/>
      <c r="BN35" s="515"/>
      <c r="BO35" s="515"/>
      <c r="BP35" s="515"/>
      <c r="BQ35" s="515"/>
      <c r="BR35" s="515"/>
      <c r="BS35" s="515"/>
      <c r="BT35" s="515"/>
      <c r="BU35" s="515"/>
      <c r="BV35" s="515"/>
      <c r="BW35" s="515"/>
      <c r="BX35" s="515"/>
      <c r="BY35" s="515"/>
      <c r="BZ35" s="516"/>
      <c r="CA35" s="505">
        <v>185000</v>
      </c>
      <c r="CB35" s="506"/>
      <c r="CC35" s="506"/>
      <c r="CD35" s="506"/>
      <c r="CE35" s="506"/>
      <c r="CF35" s="506"/>
      <c r="CG35" s="506"/>
      <c r="CH35" s="506"/>
      <c r="CI35" s="506"/>
      <c r="CJ35" s="506"/>
      <c r="CK35" s="506"/>
      <c r="CL35" s="506"/>
      <c r="CM35" s="506"/>
      <c r="CN35" s="506"/>
      <c r="CO35" s="506"/>
      <c r="CP35" s="506"/>
      <c r="CQ35" s="506"/>
      <c r="CR35" s="506"/>
      <c r="CS35" s="506"/>
      <c r="CT35" s="506"/>
      <c r="CU35" s="506"/>
      <c r="CV35" s="506"/>
      <c r="CW35" s="506"/>
      <c r="CX35" s="506"/>
      <c r="CY35" s="506"/>
      <c r="CZ35" s="506"/>
      <c r="DA35" s="507"/>
    </row>
    <row r="36" spans="1:142" s="24" customFormat="1" ht="48.75" customHeight="1" x14ac:dyDescent="0.25">
      <c r="A36" s="547"/>
      <c r="B36" s="547"/>
      <c r="C36" s="547"/>
      <c r="D36" s="547"/>
      <c r="E36" s="547"/>
      <c r="F36" s="547"/>
      <c r="G36" s="544" t="s">
        <v>477</v>
      </c>
      <c r="H36" s="545"/>
      <c r="I36" s="545"/>
      <c r="J36" s="545"/>
      <c r="K36" s="545"/>
      <c r="L36" s="545"/>
      <c r="M36" s="545"/>
      <c r="N36" s="545"/>
      <c r="O36" s="545"/>
      <c r="P36" s="545"/>
      <c r="Q36" s="545"/>
      <c r="R36" s="545"/>
      <c r="S36" s="545"/>
      <c r="T36" s="545"/>
      <c r="U36" s="545"/>
      <c r="V36" s="545"/>
      <c r="W36" s="545"/>
      <c r="X36" s="545"/>
      <c r="Y36" s="545"/>
      <c r="Z36" s="545"/>
      <c r="AA36" s="545"/>
      <c r="AB36" s="545"/>
      <c r="AC36" s="545"/>
      <c r="AD36" s="545"/>
      <c r="AE36" s="545"/>
      <c r="AF36" s="545"/>
      <c r="AG36" s="545"/>
      <c r="AH36" s="545"/>
      <c r="AI36" s="545"/>
      <c r="AJ36" s="545"/>
      <c r="AK36" s="545"/>
      <c r="AL36" s="545"/>
      <c r="AM36" s="545"/>
      <c r="AN36" s="545"/>
      <c r="AO36" s="545"/>
      <c r="AP36" s="545"/>
      <c r="AQ36" s="545"/>
      <c r="AR36" s="545"/>
      <c r="AS36" s="545"/>
      <c r="AT36" s="545"/>
      <c r="AU36" s="545"/>
      <c r="AV36" s="545"/>
      <c r="AW36" s="545"/>
      <c r="AX36" s="545"/>
      <c r="AY36" s="545"/>
      <c r="AZ36" s="545"/>
      <c r="BA36" s="545"/>
      <c r="BB36" s="545"/>
      <c r="BC36" s="545"/>
      <c r="BD36" s="545"/>
      <c r="BE36" s="545"/>
      <c r="BF36" s="545"/>
      <c r="BG36" s="545"/>
      <c r="BH36" s="545"/>
      <c r="BI36" s="546"/>
      <c r="BJ36" s="514">
        <v>1</v>
      </c>
      <c r="BK36" s="515"/>
      <c r="BL36" s="515"/>
      <c r="BM36" s="515"/>
      <c r="BN36" s="515"/>
      <c r="BO36" s="515"/>
      <c r="BP36" s="515"/>
      <c r="BQ36" s="515"/>
      <c r="BR36" s="515"/>
      <c r="BS36" s="515"/>
      <c r="BT36" s="515"/>
      <c r="BU36" s="515"/>
      <c r="BV36" s="515"/>
      <c r="BW36" s="515"/>
      <c r="BX36" s="515"/>
      <c r="BY36" s="515"/>
      <c r="BZ36" s="516"/>
      <c r="CA36" s="548">
        <v>15000</v>
      </c>
      <c r="CB36" s="548"/>
      <c r="CC36" s="548"/>
      <c r="CD36" s="548"/>
      <c r="CE36" s="548"/>
      <c r="CF36" s="548"/>
      <c r="CG36" s="548"/>
      <c r="CH36" s="548"/>
      <c r="CI36" s="548"/>
      <c r="CJ36" s="548"/>
      <c r="CK36" s="548"/>
      <c r="CL36" s="548"/>
      <c r="CM36" s="548"/>
      <c r="CN36" s="548"/>
      <c r="CO36" s="548"/>
      <c r="CP36" s="548"/>
      <c r="CQ36" s="548"/>
      <c r="CR36" s="548"/>
      <c r="CS36" s="548"/>
      <c r="CT36" s="548"/>
      <c r="CU36" s="548"/>
      <c r="CV36" s="548"/>
      <c r="CW36" s="548"/>
      <c r="CX36" s="548"/>
      <c r="CY36" s="548"/>
      <c r="CZ36" s="548"/>
      <c r="DA36" s="548"/>
      <c r="DE36" s="445"/>
      <c r="DF36" s="445"/>
      <c r="DG36" s="445"/>
      <c r="DH36" s="445"/>
      <c r="DI36" s="445"/>
      <c r="DJ36" s="445"/>
      <c r="DK36" s="445"/>
      <c r="DL36" s="445"/>
      <c r="DM36" s="445"/>
      <c r="DN36" s="445"/>
      <c r="DO36" s="445"/>
      <c r="DP36" s="445"/>
      <c r="DQ36" s="445"/>
      <c r="DR36" s="445"/>
      <c r="DS36" s="445"/>
    </row>
    <row r="37" spans="1:142" s="24" customFormat="1" ht="22.5" customHeight="1" x14ac:dyDescent="0.25">
      <c r="A37" s="538"/>
      <c r="B37" s="539"/>
      <c r="C37" s="539"/>
      <c r="D37" s="539"/>
      <c r="E37" s="539"/>
      <c r="F37" s="540"/>
      <c r="G37" s="535" t="s">
        <v>413</v>
      </c>
      <c r="H37" s="536"/>
      <c r="I37" s="536"/>
      <c r="J37" s="536"/>
      <c r="K37" s="536"/>
      <c r="L37" s="536"/>
      <c r="M37" s="536"/>
      <c r="N37" s="536"/>
      <c r="O37" s="536"/>
      <c r="P37" s="536"/>
      <c r="Q37" s="536"/>
      <c r="R37" s="536"/>
      <c r="S37" s="536"/>
      <c r="T37" s="536"/>
      <c r="U37" s="536"/>
      <c r="V37" s="536"/>
      <c r="W37" s="536"/>
      <c r="X37" s="536"/>
      <c r="Y37" s="536"/>
      <c r="Z37" s="536"/>
      <c r="AA37" s="536"/>
      <c r="AB37" s="536"/>
      <c r="AC37" s="536"/>
      <c r="AD37" s="536"/>
      <c r="AE37" s="536"/>
      <c r="AF37" s="536"/>
      <c r="AG37" s="536"/>
      <c r="AH37" s="536"/>
      <c r="AI37" s="536"/>
      <c r="AJ37" s="536"/>
      <c r="AK37" s="536"/>
      <c r="AL37" s="536"/>
      <c r="AM37" s="536"/>
      <c r="AN37" s="536"/>
      <c r="AO37" s="536"/>
      <c r="AP37" s="536"/>
      <c r="AQ37" s="536"/>
      <c r="AR37" s="536"/>
      <c r="AS37" s="536"/>
      <c r="AT37" s="536"/>
      <c r="AU37" s="536"/>
      <c r="AV37" s="536"/>
      <c r="AW37" s="536"/>
      <c r="AX37" s="536"/>
      <c r="AY37" s="536"/>
      <c r="AZ37" s="536"/>
      <c r="BA37" s="536"/>
      <c r="BB37" s="536"/>
      <c r="BC37" s="536"/>
      <c r="BD37" s="536"/>
      <c r="BE37" s="536"/>
      <c r="BF37" s="536"/>
      <c r="BG37" s="536"/>
      <c r="BH37" s="536"/>
      <c r="BI37" s="537"/>
      <c r="BJ37" s="514">
        <v>1</v>
      </c>
      <c r="BK37" s="515"/>
      <c r="BL37" s="515"/>
      <c r="BM37" s="515"/>
      <c r="BN37" s="515"/>
      <c r="BO37" s="515"/>
      <c r="BP37" s="515"/>
      <c r="BQ37" s="515"/>
      <c r="BR37" s="515"/>
      <c r="BS37" s="515"/>
      <c r="BT37" s="515"/>
      <c r="BU37" s="515"/>
      <c r="BV37" s="515"/>
      <c r="BW37" s="515"/>
      <c r="BX37" s="515"/>
      <c r="BY37" s="515"/>
      <c r="BZ37" s="516"/>
      <c r="CA37" s="505"/>
      <c r="CB37" s="506"/>
      <c r="CC37" s="506"/>
      <c r="CD37" s="506"/>
      <c r="CE37" s="506"/>
      <c r="CF37" s="506"/>
      <c r="CG37" s="506"/>
      <c r="CH37" s="506"/>
      <c r="CI37" s="506"/>
      <c r="CJ37" s="506"/>
      <c r="CK37" s="506"/>
      <c r="CL37" s="506"/>
      <c r="CM37" s="506"/>
      <c r="CN37" s="506"/>
      <c r="CO37" s="506"/>
      <c r="CP37" s="506"/>
      <c r="CQ37" s="506"/>
      <c r="CR37" s="506"/>
      <c r="CS37" s="506"/>
      <c r="CT37" s="506"/>
      <c r="CU37" s="506"/>
      <c r="CV37" s="506"/>
      <c r="CW37" s="506"/>
      <c r="CX37" s="506"/>
      <c r="CY37" s="506"/>
      <c r="CZ37" s="506"/>
      <c r="DA37" s="507"/>
    </row>
    <row r="38" spans="1:142" s="24" customFormat="1" ht="32.25" customHeight="1" x14ac:dyDescent="0.25">
      <c r="A38" s="538"/>
      <c r="B38" s="539"/>
      <c r="C38" s="539"/>
      <c r="D38" s="539"/>
      <c r="E38" s="539"/>
      <c r="F38" s="540"/>
      <c r="G38" s="535" t="s">
        <v>478</v>
      </c>
      <c r="H38" s="536"/>
      <c r="I38" s="536"/>
      <c r="J38" s="536"/>
      <c r="K38" s="536"/>
      <c r="L38" s="536"/>
      <c r="M38" s="536"/>
      <c r="N38" s="536"/>
      <c r="O38" s="536"/>
      <c r="P38" s="536"/>
      <c r="Q38" s="536"/>
      <c r="R38" s="536"/>
      <c r="S38" s="536"/>
      <c r="T38" s="536"/>
      <c r="U38" s="536"/>
      <c r="V38" s="536"/>
      <c r="W38" s="536"/>
      <c r="X38" s="536"/>
      <c r="Y38" s="536"/>
      <c r="Z38" s="536"/>
      <c r="AA38" s="536"/>
      <c r="AB38" s="536"/>
      <c r="AC38" s="536"/>
      <c r="AD38" s="536"/>
      <c r="AE38" s="536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  <c r="AQ38" s="536"/>
      <c r="AR38" s="536"/>
      <c r="AS38" s="536"/>
      <c r="AT38" s="536"/>
      <c r="AU38" s="536"/>
      <c r="AV38" s="536"/>
      <c r="AW38" s="536"/>
      <c r="AX38" s="536"/>
      <c r="AY38" s="536"/>
      <c r="AZ38" s="536"/>
      <c r="BA38" s="536"/>
      <c r="BB38" s="536"/>
      <c r="BC38" s="536"/>
      <c r="BD38" s="536"/>
      <c r="BE38" s="536"/>
      <c r="BF38" s="536"/>
      <c r="BG38" s="536"/>
      <c r="BH38" s="536"/>
      <c r="BI38" s="537"/>
      <c r="BJ38" s="514">
        <v>1</v>
      </c>
      <c r="BK38" s="515"/>
      <c r="BL38" s="515"/>
      <c r="BM38" s="515"/>
      <c r="BN38" s="515"/>
      <c r="BO38" s="515"/>
      <c r="BP38" s="515"/>
      <c r="BQ38" s="515"/>
      <c r="BR38" s="515"/>
      <c r="BS38" s="515"/>
      <c r="BT38" s="515"/>
      <c r="BU38" s="515"/>
      <c r="BV38" s="515"/>
      <c r="BW38" s="515"/>
      <c r="BX38" s="515"/>
      <c r="BY38" s="515"/>
      <c r="BZ38" s="516"/>
      <c r="CA38" s="505">
        <v>16248</v>
      </c>
      <c r="CB38" s="506"/>
      <c r="CC38" s="506"/>
      <c r="CD38" s="506"/>
      <c r="CE38" s="506"/>
      <c r="CF38" s="506"/>
      <c r="CG38" s="506"/>
      <c r="CH38" s="506"/>
      <c r="CI38" s="506"/>
      <c r="CJ38" s="506"/>
      <c r="CK38" s="506"/>
      <c r="CL38" s="506"/>
      <c r="CM38" s="506"/>
      <c r="CN38" s="506"/>
      <c r="CO38" s="506"/>
      <c r="CP38" s="506"/>
      <c r="CQ38" s="506"/>
      <c r="CR38" s="506"/>
      <c r="CS38" s="506"/>
      <c r="CT38" s="506"/>
      <c r="CU38" s="506"/>
      <c r="CV38" s="506"/>
      <c r="CW38" s="506"/>
      <c r="CX38" s="506"/>
      <c r="CY38" s="506"/>
      <c r="CZ38" s="506"/>
      <c r="DA38" s="507"/>
    </row>
    <row r="39" spans="1:142" s="24" customFormat="1" ht="35.25" hidden="1" customHeight="1" x14ac:dyDescent="0.25">
      <c r="A39" s="538"/>
      <c r="B39" s="539"/>
      <c r="C39" s="539"/>
      <c r="D39" s="539"/>
      <c r="E39" s="539"/>
      <c r="F39" s="540"/>
      <c r="G39" s="535" t="s">
        <v>463</v>
      </c>
      <c r="H39" s="536"/>
      <c r="I39" s="536"/>
      <c r="J39" s="536"/>
      <c r="K39" s="536"/>
      <c r="L39" s="536"/>
      <c r="M39" s="536"/>
      <c r="N39" s="536"/>
      <c r="O39" s="536"/>
      <c r="P39" s="536"/>
      <c r="Q39" s="536"/>
      <c r="R39" s="536"/>
      <c r="S39" s="536"/>
      <c r="T39" s="536"/>
      <c r="U39" s="536"/>
      <c r="V39" s="536"/>
      <c r="W39" s="536"/>
      <c r="X39" s="536"/>
      <c r="Y39" s="536"/>
      <c r="Z39" s="536"/>
      <c r="AA39" s="536"/>
      <c r="AB39" s="536"/>
      <c r="AC39" s="536"/>
      <c r="AD39" s="536"/>
      <c r="AE39" s="536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  <c r="AQ39" s="536"/>
      <c r="AR39" s="536"/>
      <c r="AS39" s="536"/>
      <c r="AT39" s="536"/>
      <c r="AU39" s="536"/>
      <c r="AV39" s="536"/>
      <c r="AW39" s="536"/>
      <c r="AX39" s="536"/>
      <c r="AY39" s="536"/>
      <c r="AZ39" s="536"/>
      <c r="BA39" s="536"/>
      <c r="BB39" s="536"/>
      <c r="BC39" s="536"/>
      <c r="BD39" s="536"/>
      <c r="BE39" s="536"/>
      <c r="BF39" s="536"/>
      <c r="BG39" s="536"/>
      <c r="BH39" s="536"/>
      <c r="BI39" s="537"/>
      <c r="BJ39" s="514">
        <v>1</v>
      </c>
      <c r="BK39" s="515"/>
      <c r="BL39" s="515"/>
      <c r="BM39" s="515"/>
      <c r="BN39" s="515"/>
      <c r="BO39" s="515"/>
      <c r="BP39" s="515"/>
      <c r="BQ39" s="515"/>
      <c r="BR39" s="515"/>
      <c r="BS39" s="515"/>
      <c r="BT39" s="515"/>
      <c r="BU39" s="515"/>
      <c r="BV39" s="515"/>
      <c r="BW39" s="515"/>
      <c r="BX39" s="515"/>
      <c r="BY39" s="515"/>
      <c r="BZ39" s="516"/>
      <c r="CA39" s="505">
        <v>0</v>
      </c>
      <c r="CB39" s="506"/>
      <c r="CC39" s="506"/>
      <c r="CD39" s="506"/>
      <c r="CE39" s="506"/>
      <c r="CF39" s="506"/>
      <c r="CG39" s="506"/>
      <c r="CH39" s="506"/>
      <c r="CI39" s="506"/>
      <c r="CJ39" s="506"/>
      <c r="CK39" s="506"/>
      <c r="CL39" s="506"/>
      <c r="CM39" s="506"/>
      <c r="CN39" s="506"/>
      <c r="CO39" s="506"/>
      <c r="CP39" s="506"/>
      <c r="CQ39" s="506"/>
      <c r="CR39" s="506"/>
      <c r="CS39" s="506"/>
      <c r="CT39" s="506"/>
      <c r="CU39" s="506"/>
      <c r="CV39" s="506"/>
      <c r="CW39" s="506"/>
      <c r="CX39" s="506"/>
      <c r="CY39" s="506"/>
      <c r="CZ39" s="506"/>
      <c r="DA39" s="507"/>
    </row>
    <row r="40" spans="1:142" s="24" customFormat="1" ht="20.25" customHeight="1" x14ac:dyDescent="0.25">
      <c r="A40" s="29"/>
      <c r="B40" s="29"/>
      <c r="C40" s="29"/>
      <c r="D40" s="29"/>
      <c r="E40" s="29"/>
      <c r="F40" s="29"/>
      <c r="G40" s="30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2"/>
      <c r="BK40" s="32"/>
      <c r="BL40" s="32"/>
      <c r="BM40" s="32"/>
      <c r="BN40" s="32"/>
      <c r="BO40" s="32"/>
      <c r="BP40" s="600" t="s">
        <v>47</v>
      </c>
      <c r="BQ40" s="600"/>
      <c r="BR40" s="600"/>
      <c r="BS40" s="600"/>
      <c r="BT40" s="600"/>
      <c r="BU40" s="600"/>
      <c r="BV40" s="600"/>
      <c r="BW40" s="600"/>
      <c r="BX40" s="600"/>
      <c r="BY40" s="600"/>
      <c r="BZ40" s="32"/>
      <c r="CA40" s="558">
        <f>SUM(CA32:DA39)</f>
        <v>239248</v>
      </c>
      <c r="CB40" s="559"/>
      <c r="CC40" s="559"/>
      <c r="CD40" s="559"/>
      <c r="CE40" s="559"/>
      <c r="CF40" s="559"/>
      <c r="CG40" s="559"/>
      <c r="CH40" s="559"/>
      <c r="CI40" s="559"/>
      <c r="CJ40" s="559"/>
      <c r="CK40" s="559"/>
      <c r="CL40" s="559"/>
      <c r="CM40" s="559"/>
      <c r="CN40" s="559"/>
      <c r="CO40" s="559"/>
      <c r="CP40" s="559"/>
      <c r="CQ40" s="559"/>
      <c r="CR40" s="559"/>
      <c r="CS40" s="559"/>
      <c r="CT40" s="559"/>
      <c r="CU40" s="559"/>
      <c r="CV40" s="559"/>
      <c r="CW40" s="559"/>
      <c r="CX40" s="559"/>
      <c r="CY40" s="559"/>
      <c r="CZ40" s="559"/>
      <c r="DA40" s="560"/>
    </row>
    <row r="41" spans="1:142" ht="17.25" customHeight="1" x14ac:dyDescent="0.25"/>
    <row r="42" spans="1:142" ht="13.5" customHeight="1" x14ac:dyDescent="0.25">
      <c r="A42" s="458" t="s">
        <v>55</v>
      </c>
      <c r="B42" s="458"/>
      <c r="C42" s="458"/>
      <c r="D42" s="458"/>
      <c r="E42" s="458"/>
      <c r="F42" s="458"/>
      <c r="G42" s="458"/>
      <c r="H42" s="458"/>
      <c r="I42" s="458"/>
      <c r="J42" s="458"/>
      <c r="K42" s="458"/>
      <c r="L42" s="458"/>
      <c r="M42" s="458"/>
      <c r="N42" s="458"/>
      <c r="O42" s="458"/>
      <c r="P42" s="458"/>
      <c r="Q42" s="458"/>
      <c r="R42" s="458"/>
      <c r="S42" s="458"/>
      <c r="T42" s="458"/>
      <c r="U42" s="458"/>
      <c r="V42" s="458"/>
      <c r="W42" s="458"/>
      <c r="X42" s="458"/>
      <c r="Y42" s="458"/>
      <c r="Z42" s="458"/>
      <c r="AA42" s="458"/>
      <c r="AB42" s="458"/>
      <c r="AC42" s="458"/>
      <c r="AD42" s="458"/>
      <c r="AE42" s="458"/>
      <c r="AF42" s="458"/>
      <c r="AG42" s="458"/>
      <c r="AH42" s="458"/>
      <c r="AI42" s="458"/>
      <c r="AJ42" s="458"/>
      <c r="AK42" s="458"/>
      <c r="AL42" s="458"/>
      <c r="AM42" s="458"/>
      <c r="AN42" s="458"/>
      <c r="AO42" s="458"/>
      <c r="AP42" s="458"/>
      <c r="AQ42" s="458"/>
      <c r="AR42" s="458"/>
      <c r="AS42" s="458"/>
      <c r="AT42" s="458"/>
      <c r="AU42" s="458"/>
      <c r="AV42" s="458"/>
      <c r="AW42" s="458"/>
      <c r="AX42" s="458"/>
      <c r="AY42" s="458"/>
      <c r="AZ42" s="458"/>
      <c r="BA42" s="458"/>
      <c r="BB42" s="458"/>
      <c r="BC42" s="458"/>
      <c r="BD42" s="458"/>
      <c r="BE42" s="458"/>
      <c r="BF42" s="458"/>
      <c r="BG42" s="458"/>
      <c r="BH42" s="458"/>
      <c r="BI42" s="458"/>
      <c r="BJ42" s="458"/>
      <c r="BK42" s="458"/>
      <c r="BL42" s="458"/>
      <c r="BM42" s="458"/>
      <c r="BN42" s="458"/>
      <c r="BO42" s="458"/>
      <c r="BP42" s="458"/>
      <c r="BQ42" s="458"/>
      <c r="BR42" s="458"/>
      <c r="BS42" s="458"/>
      <c r="BT42" s="458"/>
      <c r="BU42" s="458"/>
      <c r="BV42" s="458"/>
      <c r="BW42" s="458"/>
      <c r="BX42" s="458"/>
      <c r="BY42" s="458"/>
      <c r="BZ42" s="458"/>
      <c r="CA42" s="458"/>
      <c r="CB42" s="458"/>
      <c r="CC42" s="458"/>
      <c r="CD42" s="458"/>
      <c r="CE42" s="458"/>
      <c r="CF42" s="458"/>
      <c r="CG42" s="458"/>
      <c r="CH42" s="458"/>
      <c r="CI42" s="458"/>
      <c r="CJ42" s="458"/>
      <c r="CK42" s="458"/>
      <c r="CL42" s="458"/>
      <c r="CM42" s="458"/>
      <c r="CN42" s="458"/>
      <c r="CO42" s="458"/>
      <c r="CP42" s="458"/>
      <c r="CQ42" s="458"/>
      <c r="CR42" s="458"/>
      <c r="CS42" s="458"/>
      <c r="CT42" s="458"/>
      <c r="CU42" s="458"/>
      <c r="CV42" s="458"/>
      <c r="CW42" s="458"/>
      <c r="CX42" s="458"/>
      <c r="CY42" s="458"/>
      <c r="CZ42" s="458"/>
      <c r="DA42" s="458"/>
    </row>
    <row r="43" spans="1:142" ht="13.5" customHeight="1" x14ac:dyDescent="0.25">
      <c r="A43" s="458"/>
      <c r="B43" s="458"/>
      <c r="C43" s="458"/>
      <c r="D43" s="458"/>
      <c r="E43" s="458"/>
      <c r="F43" s="458"/>
      <c r="G43" s="458"/>
      <c r="H43" s="458"/>
      <c r="I43" s="458"/>
      <c r="J43" s="458"/>
      <c r="K43" s="458"/>
      <c r="L43" s="458"/>
      <c r="M43" s="458"/>
      <c r="N43" s="458"/>
      <c r="O43" s="458"/>
      <c r="P43" s="458"/>
      <c r="Q43" s="458"/>
      <c r="R43" s="458"/>
      <c r="S43" s="458"/>
      <c r="T43" s="458"/>
      <c r="U43" s="458"/>
      <c r="V43" s="458"/>
      <c r="W43" s="458"/>
      <c r="X43" s="458"/>
      <c r="Y43" s="458"/>
      <c r="Z43" s="458"/>
      <c r="AA43" s="458"/>
      <c r="AB43" s="458"/>
      <c r="AC43" s="458"/>
      <c r="AD43" s="458"/>
      <c r="AE43" s="458"/>
      <c r="AF43" s="458"/>
      <c r="AG43" s="458"/>
      <c r="AH43" s="458"/>
      <c r="AI43" s="458"/>
      <c r="AJ43" s="458"/>
      <c r="AK43" s="458"/>
      <c r="AL43" s="458"/>
      <c r="AM43" s="458"/>
      <c r="AN43" s="458"/>
      <c r="AO43" s="458"/>
      <c r="AP43" s="458"/>
      <c r="AQ43" s="458"/>
      <c r="AR43" s="458"/>
      <c r="AS43" s="458"/>
      <c r="AT43" s="458"/>
      <c r="AU43" s="458"/>
      <c r="AV43" s="458"/>
      <c r="AW43" s="458"/>
      <c r="AX43" s="458"/>
      <c r="AY43" s="458"/>
      <c r="AZ43" s="458"/>
      <c r="BA43" s="458"/>
      <c r="BB43" s="458"/>
      <c r="BC43" s="458"/>
      <c r="BD43" s="458"/>
      <c r="BE43" s="458"/>
      <c r="BF43" s="458"/>
      <c r="BG43" s="458"/>
      <c r="BH43" s="458"/>
      <c r="BI43" s="458"/>
      <c r="BJ43" s="458"/>
      <c r="BK43" s="458"/>
      <c r="BL43" s="458"/>
      <c r="BM43" s="458"/>
      <c r="BN43" s="458"/>
      <c r="BO43" s="458"/>
      <c r="BP43" s="458"/>
      <c r="BQ43" s="458"/>
      <c r="BR43" s="458"/>
      <c r="BS43" s="458"/>
      <c r="BT43" s="458"/>
      <c r="BU43" s="458"/>
      <c r="BV43" s="458"/>
      <c r="BW43" s="458"/>
      <c r="BX43" s="458"/>
      <c r="BY43" s="458"/>
      <c r="BZ43" s="458"/>
      <c r="CA43" s="458"/>
      <c r="CB43" s="458"/>
      <c r="CC43" s="458"/>
      <c r="CD43" s="458"/>
      <c r="CE43" s="458"/>
      <c r="CF43" s="458"/>
      <c r="CG43" s="458"/>
      <c r="CH43" s="458"/>
      <c r="CI43" s="458"/>
      <c r="CJ43" s="458"/>
      <c r="CK43" s="458"/>
      <c r="CL43" s="458"/>
      <c r="CM43" s="458"/>
      <c r="CN43" s="458"/>
      <c r="CO43" s="458"/>
      <c r="CP43" s="458"/>
      <c r="CQ43" s="458"/>
      <c r="CR43" s="458"/>
      <c r="CS43" s="458"/>
      <c r="CT43" s="458"/>
      <c r="CU43" s="458"/>
      <c r="CV43" s="458"/>
      <c r="CW43" s="458"/>
      <c r="CX43" s="458"/>
      <c r="CY43" s="458"/>
      <c r="CZ43" s="458"/>
      <c r="DA43" s="458"/>
    </row>
    <row r="45" spans="1:142" s="24" customFormat="1" ht="45" customHeight="1" x14ac:dyDescent="0.25">
      <c r="A45" s="423" t="s">
        <v>43</v>
      </c>
      <c r="B45" s="424"/>
      <c r="C45" s="424"/>
      <c r="D45" s="424"/>
      <c r="E45" s="424"/>
      <c r="F45" s="424"/>
      <c r="G45" s="424"/>
      <c r="H45" s="424"/>
      <c r="I45" s="424"/>
      <c r="J45" s="424"/>
      <c r="K45" s="424"/>
      <c r="L45" s="424"/>
      <c r="M45" s="424"/>
      <c r="N45" s="424"/>
      <c r="O45" s="424"/>
      <c r="P45" s="424"/>
      <c r="Q45" s="424"/>
      <c r="R45" s="424"/>
      <c r="S45" s="424"/>
      <c r="T45" s="424"/>
      <c r="U45" s="424"/>
      <c r="V45" s="424"/>
      <c r="W45" s="424"/>
      <c r="X45" s="424"/>
      <c r="Y45" s="424"/>
      <c r="Z45" s="424"/>
      <c r="AA45" s="424"/>
      <c r="AB45" s="424"/>
      <c r="AC45" s="424"/>
      <c r="AD45" s="424"/>
      <c r="AE45" s="424"/>
      <c r="AF45" s="424"/>
      <c r="AG45" s="424"/>
      <c r="AH45" s="424"/>
      <c r="AI45" s="424"/>
      <c r="AJ45" s="424"/>
      <c r="AK45" s="424"/>
      <c r="AL45" s="424"/>
      <c r="AM45" s="424"/>
      <c r="AN45" s="424"/>
      <c r="AO45" s="424"/>
      <c r="AP45" s="424"/>
      <c r="AQ45" s="424"/>
      <c r="AR45" s="424"/>
      <c r="AS45" s="425"/>
      <c r="AT45" s="423" t="s">
        <v>54</v>
      </c>
      <c r="AU45" s="424"/>
      <c r="AV45" s="424"/>
      <c r="AW45" s="424"/>
      <c r="AX45" s="424"/>
      <c r="AY45" s="424"/>
      <c r="AZ45" s="424"/>
      <c r="BA45" s="424"/>
      <c r="BB45" s="424"/>
      <c r="BC45" s="424"/>
      <c r="BD45" s="424"/>
      <c r="BE45" s="424"/>
      <c r="BF45" s="424"/>
      <c r="BG45" s="424"/>
      <c r="BH45" s="425"/>
      <c r="BI45" s="423" t="s">
        <v>80</v>
      </c>
      <c r="BJ45" s="424"/>
      <c r="BK45" s="424"/>
      <c r="BL45" s="424"/>
      <c r="BM45" s="424"/>
      <c r="BN45" s="424"/>
      <c r="BO45" s="424"/>
      <c r="BP45" s="424"/>
      <c r="BQ45" s="424"/>
      <c r="BR45" s="424"/>
      <c r="BS45" s="424"/>
      <c r="BT45" s="424"/>
      <c r="BU45" s="424"/>
      <c r="BV45" s="424"/>
      <c r="BW45" s="424"/>
      <c r="BX45" s="424"/>
      <c r="BY45" s="424"/>
      <c r="BZ45" s="425"/>
      <c r="CA45" s="423" t="s">
        <v>79</v>
      </c>
      <c r="CB45" s="424"/>
      <c r="CC45" s="424"/>
      <c r="CD45" s="424"/>
      <c r="CE45" s="424"/>
      <c r="CF45" s="424"/>
      <c r="CG45" s="424"/>
      <c r="CH45" s="424"/>
      <c r="CI45" s="424"/>
      <c r="CJ45" s="424"/>
      <c r="CK45" s="424"/>
      <c r="CL45" s="424"/>
      <c r="CM45" s="424"/>
      <c r="CN45" s="424"/>
      <c r="CO45" s="424"/>
      <c r="CP45" s="424"/>
      <c r="CQ45" s="424"/>
      <c r="CR45" s="424"/>
      <c r="CS45" s="424"/>
      <c r="CT45" s="424"/>
      <c r="CU45" s="424"/>
      <c r="CV45" s="424"/>
      <c r="CW45" s="424"/>
      <c r="CX45" s="424"/>
      <c r="CY45" s="424"/>
      <c r="CZ45" s="424"/>
      <c r="DA45" s="425"/>
    </row>
    <row r="46" spans="1:142" s="24" customFormat="1" ht="14.25" customHeight="1" x14ac:dyDescent="0.25">
      <c r="A46" s="427">
        <v>1</v>
      </c>
      <c r="B46" s="428"/>
      <c r="C46" s="428"/>
      <c r="D46" s="428"/>
      <c r="E46" s="428"/>
      <c r="F46" s="428"/>
      <c r="G46" s="428"/>
      <c r="H46" s="428"/>
      <c r="I46" s="428"/>
      <c r="J46" s="428"/>
      <c r="K46" s="428"/>
      <c r="L46" s="428"/>
      <c r="M46" s="428"/>
      <c r="N46" s="428"/>
      <c r="O46" s="428"/>
      <c r="P46" s="428"/>
      <c r="Q46" s="428"/>
      <c r="R46" s="428"/>
      <c r="S46" s="428"/>
      <c r="T46" s="428"/>
      <c r="U46" s="428"/>
      <c r="V46" s="428"/>
      <c r="W46" s="428"/>
      <c r="X46" s="428"/>
      <c r="Y46" s="428"/>
      <c r="Z46" s="428"/>
      <c r="AA46" s="428"/>
      <c r="AB46" s="428"/>
      <c r="AC46" s="428"/>
      <c r="AD46" s="428"/>
      <c r="AE46" s="428"/>
      <c r="AF46" s="428"/>
      <c r="AG46" s="428"/>
      <c r="AH46" s="428"/>
      <c r="AI46" s="428"/>
      <c r="AJ46" s="428"/>
      <c r="AK46" s="428"/>
      <c r="AL46" s="428"/>
      <c r="AM46" s="428"/>
      <c r="AN46" s="428"/>
      <c r="AO46" s="428"/>
      <c r="AP46" s="428"/>
      <c r="AQ46" s="428"/>
      <c r="AR46" s="428"/>
      <c r="AS46" s="429"/>
      <c r="AT46" s="427">
        <v>2</v>
      </c>
      <c r="AU46" s="428"/>
      <c r="AV46" s="428"/>
      <c r="AW46" s="428"/>
      <c r="AX46" s="428"/>
      <c r="AY46" s="428"/>
      <c r="AZ46" s="428"/>
      <c r="BA46" s="428"/>
      <c r="BB46" s="428"/>
      <c r="BC46" s="428"/>
      <c r="BD46" s="428"/>
      <c r="BE46" s="428"/>
      <c r="BF46" s="428"/>
      <c r="BG46" s="428"/>
      <c r="BH46" s="429"/>
      <c r="BI46" s="427">
        <v>3</v>
      </c>
      <c r="BJ46" s="428"/>
      <c r="BK46" s="428"/>
      <c r="BL46" s="428"/>
      <c r="BM46" s="428"/>
      <c r="BN46" s="428"/>
      <c r="BO46" s="428"/>
      <c r="BP46" s="428"/>
      <c r="BQ46" s="428"/>
      <c r="BR46" s="428"/>
      <c r="BS46" s="428"/>
      <c r="BT46" s="428"/>
      <c r="BU46" s="428"/>
      <c r="BV46" s="428"/>
      <c r="BW46" s="428"/>
      <c r="BX46" s="428"/>
      <c r="BY46" s="428"/>
      <c r="BZ46" s="429"/>
      <c r="CA46" s="427">
        <v>4</v>
      </c>
      <c r="CB46" s="428"/>
      <c r="CC46" s="428"/>
      <c r="CD46" s="428"/>
      <c r="CE46" s="428"/>
      <c r="CF46" s="428"/>
      <c r="CG46" s="428"/>
      <c r="CH46" s="428"/>
      <c r="CI46" s="428"/>
      <c r="CJ46" s="428"/>
      <c r="CK46" s="428"/>
      <c r="CL46" s="428"/>
      <c r="CM46" s="428"/>
      <c r="CN46" s="428"/>
      <c r="CO46" s="428"/>
      <c r="CP46" s="428"/>
      <c r="CQ46" s="428"/>
      <c r="CR46" s="428"/>
      <c r="CS46" s="428"/>
      <c r="CT46" s="428"/>
      <c r="CU46" s="428"/>
      <c r="CV46" s="428"/>
      <c r="CW46" s="428"/>
      <c r="CX46" s="428"/>
      <c r="CY46" s="428"/>
      <c r="CZ46" s="428"/>
      <c r="DA46" s="429"/>
    </row>
    <row r="47" spans="1:142" s="24" customFormat="1" ht="75.75" customHeight="1" x14ac:dyDescent="0.25">
      <c r="A47" s="502" t="s">
        <v>68</v>
      </c>
      <c r="B47" s="503"/>
      <c r="C47" s="503"/>
      <c r="D47" s="503"/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3"/>
      <c r="P47" s="503"/>
      <c r="Q47" s="503"/>
      <c r="R47" s="503"/>
      <c r="S47" s="503"/>
      <c r="T47" s="503"/>
      <c r="U47" s="503"/>
      <c r="V47" s="503"/>
      <c r="W47" s="503"/>
      <c r="X47" s="503"/>
      <c r="Y47" s="503"/>
      <c r="Z47" s="503"/>
      <c r="AA47" s="503"/>
      <c r="AB47" s="503"/>
      <c r="AC47" s="503"/>
      <c r="AD47" s="503"/>
      <c r="AE47" s="503"/>
      <c r="AF47" s="503"/>
      <c r="AG47" s="503"/>
      <c r="AH47" s="503"/>
      <c r="AI47" s="503"/>
      <c r="AJ47" s="503"/>
      <c r="AK47" s="503"/>
      <c r="AL47" s="503"/>
      <c r="AM47" s="503"/>
      <c r="AN47" s="503"/>
      <c r="AO47" s="503"/>
      <c r="AP47" s="503"/>
      <c r="AQ47" s="503"/>
      <c r="AR47" s="503"/>
      <c r="AS47" s="504"/>
      <c r="AT47" s="478">
        <f>SUM(AT48:BH57)</f>
        <v>88</v>
      </c>
      <c r="AU47" s="479"/>
      <c r="AV47" s="479"/>
      <c r="AW47" s="479"/>
      <c r="AX47" s="479"/>
      <c r="AY47" s="479"/>
      <c r="AZ47" s="479"/>
      <c r="BA47" s="479"/>
      <c r="BB47" s="479"/>
      <c r="BC47" s="479"/>
      <c r="BD47" s="479"/>
      <c r="BE47" s="479"/>
      <c r="BF47" s="479"/>
      <c r="BG47" s="479"/>
      <c r="BH47" s="480"/>
      <c r="BI47" s="481">
        <f>SUM(BI48:BZ57)</f>
        <v>43458</v>
      </c>
      <c r="BJ47" s="482"/>
      <c r="BK47" s="482"/>
      <c r="BL47" s="482"/>
      <c r="BM47" s="482"/>
      <c r="BN47" s="482"/>
      <c r="BO47" s="482"/>
      <c r="BP47" s="482"/>
      <c r="BQ47" s="482"/>
      <c r="BR47" s="482"/>
      <c r="BS47" s="482"/>
      <c r="BT47" s="482"/>
      <c r="BU47" s="482"/>
      <c r="BV47" s="482"/>
      <c r="BW47" s="482"/>
      <c r="BX47" s="482"/>
      <c r="BY47" s="482"/>
      <c r="BZ47" s="483"/>
      <c r="CA47" s="481">
        <f>SUM(CA48:DA67)</f>
        <v>382650</v>
      </c>
      <c r="CB47" s="482"/>
      <c r="CC47" s="482"/>
      <c r="CD47" s="482"/>
      <c r="CE47" s="482"/>
      <c r="CF47" s="482"/>
      <c r="CG47" s="482"/>
      <c r="CH47" s="482"/>
      <c r="CI47" s="482"/>
      <c r="CJ47" s="482"/>
      <c r="CK47" s="482"/>
      <c r="CL47" s="482"/>
      <c r="CM47" s="482"/>
      <c r="CN47" s="482"/>
      <c r="CO47" s="482"/>
      <c r="CP47" s="482"/>
      <c r="CQ47" s="482"/>
      <c r="CR47" s="482"/>
      <c r="CS47" s="482"/>
      <c r="CT47" s="482"/>
      <c r="CU47" s="482"/>
      <c r="CV47" s="482"/>
      <c r="CW47" s="482"/>
      <c r="CX47" s="482"/>
      <c r="CY47" s="482"/>
      <c r="CZ47" s="482"/>
      <c r="DA47" s="483"/>
    </row>
    <row r="48" spans="1:142" s="24" customFormat="1" ht="15" customHeight="1" x14ac:dyDescent="0.25">
      <c r="A48" s="601" t="s">
        <v>52</v>
      </c>
      <c r="B48" s="602"/>
      <c r="C48" s="602"/>
      <c r="D48" s="602"/>
      <c r="E48" s="602"/>
      <c r="F48" s="602"/>
      <c r="G48" s="602"/>
      <c r="H48" s="602"/>
      <c r="I48" s="602"/>
      <c r="J48" s="602"/>
      <c r="K48" s="602"/>
      <c r="L48" s="602"/>
      <c r="M48" s="602"/>
      <c r="N48" s="602"/>
      <c r="O48" s="602"/>
      <c r="P48" s="602"/>
      <c r="Q48" s="602"/>
      <c r="R48" s="602"/>
      <c r="S48" s="602"/>
      <c r="T48" s="602"/>
      <c r="U48" s="602"/>
      <c r="V48" s="602"/>
      <c r="W48" s="602"/>
      <c r="X48" s="602"/>
      <c r="Y48" s="602"/>
      <c r="Z48" s="602"/>
      <c r="AA48" s="602"/>
      <c r="AB48" s="602"/>
      <c r="AC48" s="602"/>
      <c r="AD48" s="602"/>
      <c r="AE48" s="602"/>
      <c r="AF48" s="602"/>
      <c r="AG48" s="602"/>
      <c r="AH48" s="602"/>
      <c r="AI48" s="602"/>
      <c r="AJ48" s="602"/>
      <c r="AK48" s="602"/>
      <c r="AL48" s="602"/>
      <c r="AM48" s="602"/>
      <c r="AN48" s="602"/>
      <c r="AO48" s="602"/>
      <c r="AP48" s="602"/>
      <c r="AQ48" s="602"/>
      <c r="AR48" s="602"/>
      <c r="AS48" s="603"/>
      <c r="AT48" s="604"/>
      <c r="AU48" s="605"/>
      <c r="AV48" s="605"/>
      <c r="AW48" s="605"/>
      <c r="AX48" s="605"/>
      <c r="AY48" s="605"/>
      <c r="AZ48" s="605"/>
      <c r="BA48" s="605"/>
      <c r="BB48" s="605"/>
      <c r="BC48" s="605"/>
      <c r="BD48" s="605"/>
      <c r="BE48" s="605"/>
      <c r="BF48" s="605"/>
      <c r="BG48" s="605"/>
      <c r="BH48" s="606"/>
      <c r="BI48" s="561"/>
      <c r="BJ48" s="562"/>
      <c r="BK48" s="562"/>
      <c r="BL48" s="562"/>
      <c r="BM48" s="562"/>
      <c r="BN48" s="562"/>
      <c r="BO48" s="562"/>
      <c r="BP48" s="562"/>
      <c r="BQ48" s="562"/>
      <c r="BR48" s="562"/>
      <c r="BS48" s="562"/>
      <c r="BT48" s="562"/>
      <c r="BU48" s="562"/>
      <c r="BV48" s="562"/>
      <c r="BW48" s="562"/>
      <c r="BX48" s="562"/>
      <c r="BY48" s="562"/>
      <c r="BZ48" s="563"/>
      <c r="CA48" s="561"/>
      <c r="CB48" s="562"/>
      <c r="CC48" s="562"/>
      <c r="CD48" s="562"/>
      <c r="CE48" s="562"/>
      <c r="CF48" s="562"/>
      <c r="CG48" s="562"/>
      <c r="CH48" s="562"/>
      <c r="CI48" s="562"/>
      <c r="CJ48" s="562"/>
      <c r="CK48" s="562"/>
      <c r="CL48" s="562"/>
      <c r="CM48" s="562"/>
      <c r="CN48" s="562"/>
      <c r="CO48" s="562"/>
      <c r="CP48" s="562"/>
      <c r="CQ48" s="562"/>
      <c r="CR48" s="562"/>
      <c r="CS48" s="562"/>
      <c r="CT48" s="562"/>
      <c r="CU48" s="562"/>
      <c r="CV48" s="562"/>
      <c r="CW48" s="562"/>
      <c r="CX48" s="562"/>
      <c r="CY48" s="562"/>
      <c r="CZ48" s="562"/>
      <c r="DA48" s="563"/>
    </row>
    <row r="49" spans="1:105" s="24" customFormat="1" ht="21.75" hidden="1" customHeight="1" x14ac:dyDescent="0.25">
      <c r="A49" s="581" t="s">
        <v>77</v>
      </c>
      <c r="B49" s="582"/>
      <c r="C49" s="582"/>
      <c r="D49" s="582"/>
      <c r="E49" s="582"/>
      <c r="F49" s="582"/>
      <c r="G49" s="582"/>
      <c r="H49" s="582"/>
      <c r="I49" s="582"/>
      <c r="J49" s="582"/>
      <c r="K49" s="582"/>
      <c r="L49" s="582"/>
      <c r="M49" s="582"/>
      <c r="N49" s="582"/>
      <c r="O49" s="582"/>
      <c r="P49" s="582"/>
      <c r="Q49" s="582"/>
      <c r="R49" s="582"/>
      <c r="S49" s="582"/>
      <c r="T49" s="582"/>
      <c r="U49" s="582"/>
      <c r="V49" s="582"/>
      <c r="W49" s="582"/>
      <c r="X49" s="582"/>
      <c r="Y49" s="582"/>
      <c r="Z49" s="582"/>
      <c r="AA49" s="582"/>
      <c r="AB49" s="582"/>
      <c r="AC49" s="582"/>
      <c r="AD49" s="582"/>
      <c r="AE49" s="582"/>
      <c r="AF49" s="582"/>
      <c r="AG49" s="582"/>
      <c r="AH49" s="582"/>
      <c r="AI49" s="582"/>
      <c r="AJ49" s="582"/>
      <c r="AK49" s="582"/>
      <c r="AL49" s="582"/>
      <c r="AM49" s="582"/>
      <c r="AN49" s="582"/>
      <c r="AO49" s="582"/>
      <c r="AP49" s="582"/>
      <c r="AQ49" s="582"/>
      <c r="AR49" s="582"/>
      <c r="AS49" s="583"/>
      <c r="AT49" s="607"/>
      <c r="AU49" s="608"/>
      <c r="AV49" s="608"/>
      <c r="AW49" s="608"/>
      <c r="AX49" s="608"/>
      <c r="AY49" s="608"/>
      <c r="AZ49" s="608"/>
      <c r="BA49" s="608"/>
      <c r="BB49" s="608"/>
      <c r="BC49" s="608"/>
      <c r="BD49" s="608"/>
      <c r="BE49" s="608"/>
      <c r="BF49" s="608"/>
      <c r="BG49" s="608"/>
      <c r="BH49" s="609"/>
      <c r="BI49" s="569"/>
      <c r="BJ49" s="570"/>
      <c r="BK49" s="570"/>
      <c r="BL49" s="570"/>
      <c r="BM49" s="570"/>
      <c r="BN49" s="570"/>
      <c r="BO49" s="570"/>
      <c r="BP49" s="570"/>
      <c r="BQ49" s="570"/>
      <c r="BR49" s="570"/>
      <c r="BS49" s="570"/>
      <c r="BT49" s="570"/>
      <c r="BU49" s="570"/>
      <c r="BV49" s="570"/>
      <c r="BW49" s="570"/>
      <c r="BX49" s="570"/>
      <c r="BY49" s="570"/>
      <c r="BZ49" s="571"/>
      <c r="CA49" s="569"/>
      <c r="CB49" s="570"/>
      <c r="CC49" s="570"/>
      <c r="CD49" s="570"/>
      <c r="CE49" s="570"/>
      <c r="CF49" s="570"/>
      <c r="CG49" s="570"/>
      <c r="CH49" s="570"/>
      <c r="CI49" s="570"/>
      <c r="CJ49" s="570"/>
      <c r="CK49" s="570"/>
      <c r="CL49" s="570"/>
      <c r="CM49" s="570"/>
      <c r="CN49" s="570"/>
      <c r="CO49" s="570"/>
      <c r="CP49" s="570"/>
      <c r="CQ49" s="570"/>
      <c r="CR49" s="570"/>
      <c r="CS49" s="570"/>
      <c r="CT49" s="570"/>
      <c r="CU49" s="570"/>
      <c r="CV49" s="570"/>
      <c r="CW49" s="570"/>
      <c r="CX49" s="570"/>
      <c r="CY49" s="570"/>
      <c r="CZ49" s="570"/>
      <c r="DA49" s="571"/>
    </row>
    <row r="50" spans="1:105" s="24" customFormat="1" ht="25.5" hidden="1" customHeight="1" x14ac:dyDescent="0.25">
      <c r="A50" s="577" t="s">
        <v>92</v>
      </c>
      <c r="B50" s="578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8"/>
      <c r="O50" s="578"/>
      <c r="P50" s="578"/>
      <c r="Q50" s="578"/>
      <c r="R50" s="578"/>
      <c r="S50" s="578"/>
      <c r="T50" s="578"/>
      <c r="U50" s="578"/>
      <c r="V50" s="578"/>
      <c r="W50" s="578"/>
      <c r="X50" s="578"/>
      <c r="Y50" s="578"/>
      <c r="Z50" s="578"/>
      <c r="AA50" s="578"/>
      <c r="AB50" s="578"/>
      <c r="AC50" s="578"/>
      <c r="AD50" s="578"/>
      <c r="AE50" s="578"/>
      <c r="AF50" s="578"/>
      <c r="AG50" s="578"/>
      <c r="AH50" s="578"/>
      <c r="AI50" s="578"/>
      <c r="AJ50" s="578"/>
      <c r="AK50" s="578"/>
      <c r="AL50" s="578"/>
      <c r="AM50" s="578"/>
      <c r="AN50" s="578"/>
      <c r="AO50" s="578"/>
      <c r="AP50" s="578"/>
      <c r="AQ50" s="578"/>
      <c r="AR50" s="578"/>
      <c r="AS50" s="579"/>
      <c r="AT50" s="478"/>
      <c r="AU50" s="479"/>
      <c r="AV50" s="479"/>
      <c r="AW50" s="479"/>
      <c r="AX50" s="479"/>
      <c r="AY50" s="479"/>
      <c r="AZ50" s="479"/>
      <c r="BA50" s="479"/>
      <c r="BB50" s="479"/>
      <c r="BC50" s="479"/>
      <c r="BD50" s="479"/>
      <c r="BE50" s="479"/>
      <c r="BF50" s="479"/>
      <c r="BG50" s="479"/>
      <c r="BH50" s="480"/>
      <c r="BI50" s="481"/>
      <c r="BJ50" s="482"/>
      <c r="BK50" s="482"/>
      <c r="BL50" s="482"/>
      <c r="BM50" s="482"/>
      <c r="BN50" s="482"/>
      <c r="BO50" s="482"/>
      <c r="BP50" s="482"/>
      <c r="BQ50" s="482"/>
      <c r="BR50" s="482"/>
      <c r="BS50" s="482"/>
      <c r="BT50" s="482"/>
      <c r="BU50" s="482"/>
      <c r="BV50" s="482"/>
      <c r="BW50" s="482"/>
      <c r="BX50" s="482"/>
      <c r="BY50" s="482"/>
      <c r="BZ50" s="483"/>
      <c r="CA50" s="481">
        <f t="shared" ref="CA50" si="0">BI50*AT50</f>
        <v>0</v>
      </c>
      <c r="CB50" s="482"/>
      <c r="CC50" s="482"/>
      <c r="CD50" s="482"/>
      <c r="CE50" s="482"/>
      <c r="CF50" s="482"/>
      <c r="CG50" s="482"/>
      <c r="CH50" s="482"/>
      <c r="CI50" s="482"/>
      <c r="CJ50" s="482"/>
      <c r="CK50" s="482"/>
      <c r="CL50" s="482"/>
      <c r="CM50" s="482"/>
      <c r="CN50" s="482"/>
      <c r="CO50" s="482"/>
      <c r="CP50" s="482"/>
      <c r="CQ50" s="482"/>
      <c r="CR50" s="482"/>
      <c r="CS50" s="482"/>
      <c r="CT50" s="482"/>
      <c r="CU50" s="482"/>
      <c r="CV50" s="482"/>
      <c r="CW50" s="482"/>
      <c r="CX50" s="482"/>
      <c r="CY50" s="482"/>
      <c r="CZ50" s="482"/>
      <c r="DA50" s="483"/>
    </row>
    <row r="51" spans="1:105" s="24" customFormat="1" ht="25.5" customHeight="1" x14ac:dyDescent="0.25">
      <c r="A51" s="577" t="s">
        <v>173</v>
      </c>
      <c r="B51" s="578"/>
      <c r="C51" s="578"/>
      <c r="D51" s="578"/>
      <c r="E51" s="578"/>
      <c r="F51" s="578"/>
      <c r="G51" s="578"/>
      <c r="H51" s="578"/>
      <c r="I51" s="578"/>
      <c r="J51" s="578"/>
      <c r="K51" s="578"/>
      <c r="L51" s="578"/>
      <c r="M51" s="578"/>
      <c r="N51" s="578"/>
      <c r="O51" s="578"/>
      <c r="P51" s="578"/>
      <c r="Q51" s="578"/>
      <c r="R51" s="578"/>
      <c r="S51" s="578"/>
      <c r="T51" s="578"/>
      <c r="U51" s="578"/>
      <c r="V51" s="578"/>
      <c r="W51" s="578"/>
      <c r="X51" s="578"/>
      <c r="Y51" s="578"/>
      <c r="Z51" s="578"/>
      <c r="AA51" s="578"/>
      <c r="AB51" s="578"/>
      <c r="AC51" s="578"/>
      <c r="AD51" s="578"/>
      <c r="AE51" s="578"/>
      <c r="AF51" s="578"/>
      <c r="AG51" s="578"/>
      <c r="AH51" s="578"/>
      <c r="AI51" s="578"/>
      <c r="AJ51" s="578"/>
      <c r="AK51" s="578"/>
      <c r="AL51" s="578"/>
      <c r="AM51" s="578"/>
      <c r="AN51" s="578"/>
      <c r="AO51" s="578"/>
      <c r="AP51" s="578"/>
      <c r="AQ51" s="578"/>
      <c r="AR51" s="578"/>
      <c r="AS51" s="579"/>
      <c r="AT51" s="478">
        <v>20</v>
      </c>
      <c r="AU51" s="479"/>
      <c r="AV51" s="479"/>
      <c r="AW51" s="479"/>
      <c r="AX51" s="479"/>
      <c r="AY51" s="479"/>
      <c r="AZ51" s="479"/>
      <c r="BA51" s="479"/>
      <c r="BB51" s="479"/>
      <c r="BC51" s="479"/>
      <c r="BD51" s="479"/>
      <c r="BE51" s="479"/>
      <c r="BF51" s="479"/>
      <c r="BG51" s="479"/>
      <c r="BH51" s="480"/>
      <c r="BI51" s="481">
        <v>8160</v>
      </c>
      <c r="BJ51" s="482"/>
      <c r="BK51" s="482"/>
      <c r="BL51" s="482"/>
      <c r="BM51" s="482"/>
      <c r="BN51" s="482"/>
      <c r="BO51" s="482"/>
      <c r="BP51" s="482"/>
      <c r="BQ51" s="482"/>
      <c r="BR51" s="482"/>
      <c r="BS51" s="482"/>
      <c r="BT51" s="482"/>
      <c r="BU51" s="482"/>
      <c r="BV51" s="482"/>
      <c r="BW51" s="482"/>
      <c r="BX51" s="482"/>
      <c r="BY51" s="482"/>
      <c r="BZ51" s="483"/>
      <c r="CA51" s="481">
        <f t="shared" ref="CA51:CA55" si="1">AT51*BI51</f>
        <v>163200</v>
      </c>
      <c r="CB51" s="482"/>
      <c r="CC51" s="482"/>
      <c r="CD51" s="482"/>
      <c r="CE51" s="482"/>
      <c r="CF51" s="482"/>
      <c r="CG51" s="482"/>
      <c r="CH51" s="482"/>
      <c r="CI51" s="482"/>
      <c r="CJ51" s="482"/>
      <c r="CK51" s="482"/>
      <c r="CL51" s="482"/>
      <c r="CM51" s="482"/>
      <c r="CN51" s="482"/>
      <c r="CO51" s="482"/>
      <c r="CP51" s="482"/>
      <c r="CQ51" s="482"/>
      <c r="CR51" s="482"/>
      <c r="CS51" s="482"/>
      <c r="CT51" s="482"/>
      <c r="CU51" s="482"/>
      <c r="CV51" s="482"/>
      <c r="CW51" s="482"/>
      <c r="CX51" s="482"/>
      <c r="CY51" s="482"/>
      <c r="CZ51" s="482"/>
      <c r="DA51" s="483"/>
    </row>
    <row r="52" spans="1:105" s="24" customFormat="1" ht="25.5" customHeight="1" x14ac:dyDescent="0.25">
      <c r="A52" s="577" t="s">
        <v>485</v>
      </c>
      <c r="B52" s="578"/>
      <c r="C52" s="578"/>
      <c r="D52" s="578"/>
      <c r="E52" s="578"/>
      <c r="F52" s="578"/>
      <c r="G52" s="578"/>
      <c r="H52" s="578"/>
      <c r="I52" s="578"/>
      <c r="J52" s="578"/>
      <c r="K52" s="578"/>
      <c r="L52" s="578"/>
      <c r="M52" s="578"/>
      <c r="N52" s="578"/>
      <c r="O52" s="578"/>
      <c r="P52" s="578"/>
      <c r="Q52" s="578"/>
      <c r="R52" s="578"/>
      <c r="S52" s="578"/>
      <c r="T52" s="578"/>
      <c r="U52" s="578"/>
      <c r="V52" s="578"/>
      <c r="W52" s="578"/>
      <c r="X52" s="578"/>
      <c r="Y52" s="578"/>
      <c r="Z52" s="578"/>
      <c r="AA52" s="578"/>
      <c r="AB52" s="578"/>
      <c r="AC52" s="578"/>
      <c r="AD52" s="578"/>
      <c r="AE52" s="578"/>
      <c r="AF52" s="578"/>
      <c r="AG52" s="578"/>
      <c r="AH52" s="578"/>
      <c r="AI52" s="578"/>
      <c r="AJ52" s="578"/>
      <c r="AK52" s="578"/>
      <c r="AL52" s="578"/>
      <c r="AM52" s="578"/>
      <c r="AN52" s="578"/>
      <c r="AO52" s="578"/>
      <c r="AP52" s="578"/>
      <c r="AQ52" s="578"/>
      <c r="AR52" s="578"/>
      <c r="AS52" s="579"/>
      <c r="AT52" s="478">
        <v>7</v>
      </c>
      <c r="AU52" s="479"/>
      <c r="AV52" s="479"/>
      <c r="AW52" s="479"/>
      <c r="AX52" s="479"/>
      <c r="AY52" s="479"/>
      <c r="AZ52" s="479"/>
      <c r="BA52" s="479"/>
      <c r="BB52" s="479"/>
      <c r="BC52" s="479"/>
      <c r="BD52" s="479"/>
      <c r="BE52" s="479"/>
      <c r="BF52" s="479"/>
      <c r="BG52" s="479"/>
      <c r="BH52" s="480"/>
      <c r="BI52" s="481">
        <v>3000</v>
      </c>
      <c r="BJ52" s="482"/>
      <c r="BK52" s="482"/>
      <c r="BL52" s="482"/>
      <c r="BM52" s="482"/>
      <c r="BN52" s="482"/>
      <c r="BO52" s="482"/>
      <c r="BP52" s="482"/>
      <c r="BQ52" s="482"/>
      <c r="BR52" s="482"/>
      <c r="BS52" s="482"/>
      <c r="BT52" s="482"/>
      <c r="BU52" s="482"/>
      <c r="BV52" s="482"/>
      <c r="BW52" s="482"/>
      <c r="BX52" s="482"/>
      <c r="BY52" s="482"/>
      <c r="BZ52" s="483"/>
      <c r="CA52" s="481">
        <f t="shared" si="1"/>
        <v>21000</v>
      </c>
      <c r="CB52" s="482"/>
      <c r="CC52" s="482"/>
      <c r="CD52" s="482"/>
      <c r="CE52" s="482"/>
      <c r="CF52" s="482"/>
      <c r="CG52" s="482"/>
      <c r="CH52" s="482"/>
      <c r="CI52" s="482"/>
      <c r="CJ52" s="482"/>
      <c r="CK52" s="482"/>
      <c r="CL52" s="482"/>
      <c r="CM52" s="482"/>
      <c r="CN52" s="482"/>
      <c r="CO52" s="482"/>
      <c r="CP52" s="482"/>
      <c r="CQ52" s="482"/>
      <c r="CR52" s="482"/>
      <c r="CS52" s="482"/>
      <c r="CT52" s="482"/>
      <c r="CU52" s="482"/>
      <c r="CV52" s="482"/>
      <c r="CW52" s="482"/>
      <c r="CX52" s="482"/>
      <c r="CY52" s="482"/>
      <c r="CZ52" s="482"/>
      <c r="DA52" s="483"/>
    </row>
    <row r="53" spans="1:105" s="24" customFormat="1" ht="25.5" customHeight="1" x14ac:dyDescent="0.25">
      <c r="A53" s="577" t="s">
        <v>174</v>
      </c>
      <c r="B53" s="578"/>
      <c r="C53" s="578"/>
      <c r="D53" s="578"/>
      <c r="E53" s="578"/>
      <c r="F53" s="578"/>
      <c r="G53" s="578"/>
      <c r="H53" s="578"/>
      <c r="I53" s="578"/>
      <c r="J53" s="578"/>
      <c r="K53" s="578"/>
      <c r="L53" s="578"/>
      <c r="M53" s="578"/>
      <c r="N53" s="578"/>
      <c r="O53" s="578"/>
      <c r="P53" s="578"/>
      <c r="Q53" s="578"/>
      <c r="R53" s="578"/>
      <c r="S53" s="578"/>
      <c r="T53" s="578"/>
      <c r="U53" s="578"/>
      <c r="V53" s="578"/>
      <c r="W53" s="578"/>
      <c r="X53" s="578"/>
      <c r="Y53" s="578"/>
      <c r="Z53" s="578"/>
      <c r="AA53" s="578"/>
      <c r="AB53" s="578"/>
      <c r="AC53" s="578"/>
      <c r="AD53" s="578"/>
      <c r="AE53" s="578"/>
      <c r="AF53" s="578"/>
      <c r="AG53" s="578"/>
      <c r="AH53" s="578"/>
      <c r="AI53" s="578"/>
      <c r="AJ53" s="578"/>
      <c r="AK53" s="578"/>
      <c r="AL53" s="578"/>
      <c r="AM53" s="578"/>
      <c r="AN53" s="578"/>
      <c r="AO53" s="578"/>
      <c r="AP53" s="578"/>
      <c r="AQ53" s="578"/>
      <c r="AR53" s="578"/>
      <c r="AS53" s="579"/>
      <c r="AT53" s="478">
        <v>20</v>
      </c>
      <c r="AU53" s="479"/>
      <c r="AV53" s="479"/>
      <c r="AW53" s="479"/>
      <c r="AX53" s="479"/>
      <c r="AY53" s="479"/>
      <c r="AZ53" s="479"/>
      <c r="BA53" s="479"/>
      <c r="BB53" s="479"/>
      <c r="BC53" s="479"/>
      <c r="BD53" s="479"/>
      <c r="BE53" s="479"/>
      <c r="BF53" s="479"/>
      <c r="BG53" s="479"/>
      <c r="BH53" s="480"/>
      <c r="BI53" s="481">
        <v>2631</v>
      </c>
      <c r="BJ53" s="482"/>
      <c r="BK53" s="482"/>
      <c r="BL53" s="482"/>
      <c r="BM53" s="482"/>
      <c r="BN53" s="482"/>
      <c r="BO53" s="482"/>
      <c r="BP53" s="482"/>
      <c r="BQ53" s="482"/>
      <c r="BR53" s="482"/>
      <c r="BS53" s="482"/>
      <c r="BT53" s="482"/>
      <c r="BU53" s="482"/>
      <c r="BV53" s="482"/>
      <c r="BW53" s="482"/>
      <c r="BX53" s="482"/>
      <c r="BY53" s="482"/>
      <c r="BZ53" s="483"/>
      <c r="CA53" s="481">
        <f t="shared" si="1"/>
        <v>52620</v>
      </c>
      <c r="CB53" s="482"/>
      <c r="CC53" s="482"/>
      <c r="CD53" s="482"/>
      <c r="CE53" s="482"/>
      <c r="CF53" s="482"/>
      <c r="CG53" s="482"/>
      <c r="CH53" s="482"/>
      <c r="CI53" s="482"/>
      <c r="CJ53" s="482"/>
      <c r="CK53" s="482"/>
      <c r="CL53" s="482"/>
      <c r="CM53" s="482"/>
      <c r="CN53" s="482"/>
      <c r="CO53" s="482"/>
      <c r="CP53" s="482"/>
      <c r="CQ53" s="482"/>
      <c r="CR53" s="482"/>
      <c r="CS53" s="482"/>
      <c r="CT53" s="482"/>
      <c r="CU53" s="482"/>
      <c r="CV53" s="482"/>
      <c r="CW53" s="482"/>
      <c r="CX53" s="482"/>
      <c r="CY53" s="482"/>
      <c r="CZ53" s="482"/>
      <c r="DA53" s="483"/>
    </row>
    <row r="54" spans="1:105" s="24" customFormat="1" ht="25.5" hidden="1" customHeight="1" x14ac:dyDescent="0.25">
      <c r="A54" s="577" t="s">
        <v>175</v>
      </c>
      <c r="B54" s="578"/>
      <c r="C54" s="578"/>
      <c r="D54" s="578"/>
      <c r="E54" s="578"/>
      <c r="F54" s="578"/>
      <c r="G54" s="578"/>
      <c r="H54" s="578"/>
      <c r="I54" s="578"/>
      <c r="J54" s="578"/>
      <c r="K54" s="578"/>
      <c r="L54" s="578"/>
      <c r="M54" s="578"/>
      <c r="N54" s="578"/>
      <c r="O54" s="578"/>
      <c r="P54" s="578"/>
      <c r="Q54" s="578"/>
      <c r="R54" s="578"/>
      <c r="S54" s="578"/>
      <c r="T54" s="578"/>
      <c r="U54" s="578"/>
      <c r="V54" s="578"/>
      <c r="W54" s="578"/>
      <c r="X54" s="578"/>
      <c r="Y54" s="578"/>
      <c r="Z54" s="578"/>
      <c r="AA54" s="578"/>
      <c r="AB54" s="578"/>
      <c r="AC54" s="578"/>
      <c r="AD54" s="578"/>
      <c r="AE54" s="578"/>
      <c r="AF54" s="578"/>
      <c r="AG54" s="578"/>
      <c r="AH54" s="578"/>
      <c r="AI54" s="578"/>
      <c r="AJ54" s="578"/>
      <c r="AK54" s="578"/>
      <c r="AL54" s="578"/>
      <c r="AM54" s="578"/>
      <c r="AN54" s="578"/>
      <c r="AO54" s="578"/>
      <c r="AP54" s="578"/>
      <c r="AQ54" s="578"/>
      <c r="AR54" s="578"/>
      <c r="AS54" s="579"/>
      <c r="AT54" s="478">
        <v>6</v>
      </c>
      <c r="AU54" s="479"/>
      <c r="AV54" s="479"/>
      <c r="AW54" s="479"/>
      <c r="AX54" s="479"/>
      <c r="AY54" s="479"/>
      <c r="AZ54" s="479"/>
      <c r="BA54" s="479"/>
      <c r="BB54" s="479"/>
      <c r="BC54" s="479"/>
      <c r="BD54" s="479"/>
      <c r="BE54" s="479"/>
      <c r="BF54" s="479"/>
      <c r="BG54" s="479"/>
      <c r="BH54" s="480"/>
      <c r="BI54" s="481">
        <v>5384</v>
      </c>
      <c r="BJ54" s="482"/>
      <c r="BK54" s="482"/>
      <c r="BL54" s="482"/>
      <c r="BM54" s="482"/>
      <c r="BN54" s="482"/>
      <c r="BO54" s="482"/>
      <c r="BP54" s="482"/>
      <c r="BQ54" s="482"/>
      <c r="BR54" s="482"/>
      <c r="BS54" s="482"/>
      <c r="BT54" s="482"/>
      <c r="BU54" s="482"/>
      <c r="BV54" s="482"/>
      <c r="BW54" s="482"/>
      <c r="BX54" s="482"/>
      <c r="BY54" s="482"/>
      <c r="BZ54" s="483"/>
      <c r="CA54" s="481"/>
      <c r="CB54" s="482"/>
      <c r="CC54" s="482"/>
      <c r="CD54" s="482"/>
      <c r="CE54" s="482"/>
      <c r="CF54" s="482"/>
      <c r="CG54" s="482"/>
      <c r="CH54" s="482"/>
      <c r="CI54" s="482"/>
      <c r="CJ54" s="482"/>
      <c r="CK54" s="482"/>
      <c r="CL54" s="482"/>
      <c r="CM54" s="482"/>
      <c r="CN54" s="482"/>
      <c r="CO54" s="482"/>
      <c r="CP54" s="482"/>
      <c r="CQ54" s="482"/>
      <c r="CR54" s="482"/>
      <c r="CS54" s="482"/>
      <c r="CT54" s="482"/>
      <c r="CU54" s="482"/>
      <c r="CV54" s="482"/>
      <c r="CW54" s="482"/>
      <c r="CX54" s="482"/>
      <c r="CY54" s="482"/>
      <c r="CZ54" s="482"/>
      <c r="DA54" s="483"/>
    </row>
    <row r="55" spans="1:105" s="24" customFormat="1" ht="25.5" customHeight="1" x14ac:dyDescent="0.25">
      <c r="A55" s="577" t="s">
        <v>176</v>
      </c>
      <c r="B55" s="578"/>
      <c r="C55" s="578"/>
      <c r="D55" s="578"/>
      <c r="E55" s="578"/>
      <c r="F55" s="578"/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8"/>
      <c r="S55" s="578"/>
      <c r="T55" s="578"/>
      <c r="U55" s="578"/>
      <c r="V55" s="578"/>
      <c r="W55" s="578"/>
      <c r="X55" s="578"/>
      <c r="Y55" s="578"/>
      <c r="Z55" s="578"/>
      <c r="AA55" s="578"/>
      <c r="AB55" s="578"/>
      <c r="AC55" s="578"/>
      <c r="AD55" s="578"/>
      <c r="AE55" s="578"/>
      <c r="AF55" s="578"/>
      <c r="AG55" s="578"/>
      <c r="AH55" s="578"/>
      <c r="AI55" s="578"/>
      <c r="AJ55" s="578"/>
      <c r="AK55" s="578"/>
      <c r="AL55" s="578"/>
      <c r="AM55" s="578"/>
      <c r="AN55" s="578"/>
      <c r="AO55" s="578"/>
      <c r="AP55" s="578"/>
      <c r="AQ55" s="578"/>
      <c r="AR55" s="578"/>
      <c r="AS55" s="579"/>
      <c r="AT55" s="478">
        <v>10</v>
      </c>
      <c r="AU55" s="479"/>
      <c r="AV55" s="479"/>
      <c r="AW55" s="479"/>
      <c r="AX55" s="479"/>
      <c r="AY55" s="479"/>
      <c r="AZ55" s="479"/>
      <c r="BA55" s="479"/>
      <c r="BB55" s="479"/>
      <c r="BC55" s="479"/>
      <c r="BD55" s="479"/>
      <c r="BE55" s="479"/>
      <c r="BF55" s="479"/>
      <c r="BG55" s="479"/>
      <c r="BH55" s="480"/>
      <c r="BI55" s="481">
        <v>6583</v>
      </c>
      <c r="BJ55" s="482"/>
      <c r="BK55" s="482"/>
      <c r="BL55" s="482"/>
      <c r="BM55" s="482"/>
      <c r="BN55" s="482"/>
      <c r="BO55" s="482"/>
      <c r="BP55" s="482"/>
      <c r="BQ55" s="482"/>
      <c r="BR55" s="482"/>
      <c r="BS55" s="482"/>
      <c r="BT55" s="482"/>
      <c r="BU55" s="482"/>
      <c r="BV55" s="482"/>
      <c r="BW55" s="482"/>
      <c r="BX55" s="482"/>
      <c r="BY55" s="482"/>
      <c r="BZ55" s="483"/>
      <c r="CA55" s="481">
        <f t="shared" si="1"/>
        <v>65830</v>
      </c>
      <c r="CB55" s="482"/>
      <c r="CC55" s="482"/>
      <c r="CD55" s="482"/>
      <c r="CE55" s="482"/>
      <c r="CF55" s="482"/>
      <c r="CG55" s="482"/>
      <c r="CH55" s="482"/>
      <c r="CI55" s="482"/>
      <c r="CJ55" s="482"/>
      <c r="CK55" s="482"/>
      <c r="CL55" s="482"/>
      <c r="CM55" s="482"/>
      <c r="CN55" s="482"/>
      <c r="CO55" s="482"/>
      <c r="CP55" s="482"/>
      <c r="CQ55" s="482"/>
      <c r="CR55" s="482"/>
      <c r="CS55" s="482"/>
      <c r="CT55" s="482"/>
      <c r="CU55" s="482"/>
      <c r="CV55" s="482"/>
      <c r="CW55" s="482"/>
      <c r="CX55" s="482"/>
      <c r="CY55" s="482"/>
      <c r="CZ55" s="482"/>
      <c r="DA55" s="483"/>
    </row>
    <row r="56" spans="1:105" s="24" customFormat="1" ht="25.5" hidden="1" customHeight="1" x14ac:dyDescent="0.25">
      <c r="A56" s="577" t="s">
        <v>177</v>
      </c>
      <c r="B56" s="578"/>
      <c r="C56" s="578"/>
      <c r="D56" s="578"/>
      <c r="E56" s="578"/>
      <c r="F56" s="578"/>
      <c r="G56" s="578"/>
      <c r="H56" s="578"/>
      <c r="I56" s="578"/>
      <c r="J56" s="578"/>
      <c r="K56" s="578"/>
      <c r="L56" s="578"/>
      <c r="M56" s="578"/>
      <c r="N56" s="578"/>
      <c r="O56" s="578"/>
      <c r="P56" s="578"/>
      <c r="Q56" s="578"/>
      <c r="R56" s="578"/>
      <c r="S56" s="578"/>
      <c r="T56" s="578"/>
      <c r="U56" s="578"/>
      <c r="V56" s="578"/>
      <c r="W56" s="578"/>
      <c r="X56" s="578"/>
      <c r="Y56" s="578"/>
      <c r="Z56" s="578"/>
      <c r="AA56" s="578"/>
      <c r="AB56" s="578"/>
      <c r="AC56" s="578"/>
      <c r="AD56" s="578"/>
      <c r="AE56" s="578"/>
      <c r="AF56" s="578"/>
      <c r="AG56" s="578"/>
      <c r="AH56" s="578"/>
      <c r="AI56" s="578"/>
      <c r="AJ56" s="578"/>
      <c r="AK56" s="578"/>
      <c r="AL56" s="578"/>
      <c r="AM56" s="578"/>
      <c r="AN56" s="578"/>
      <c r="AO56" s="578"/>
      <c r="AP56" s="578"/>
      <c r="AQ56" s="578"/>
      <c r="AR56" s="578"/>
      <c r="AS56" s="579"/>
      <c r="AT56" s="478">
        <v>5</v>
      </c>
      <c r="AU56" s="479"/>
      <c r="AV56" s="479"/>
      <c r="AW56" s="479"/>
      <c r="AX56" s="479"/>
      <c r="AY56" s="479"/>
      <c r="AZ56" s="479"/>
      <c r="BA56" s="479"/>
      <c r="BB56" s="479"/>
      <c r="BC56" s="479"/>
      <c r="BD56" s="479"/>
      <c r="BE56" s="479"/>
      <c r="BF56" s="479"/>
      <c r="BG56" s="479"/>
      <c r="BH56" s="480"/>
      <c r="BI56" s="481">
        <v>13700</v>
      </c>
      <c r="BJ56" s="482"/>
      <c r="BK56" s="482"/>
      <c r="BL56" s="482"/>
      <c r="BM56" s="482"/>
      <c r="BN56" s="482"/>
      <c r="BO56" s="482"/>
      <c r="BP56" s="482"/>
      <c r="BQ56" s="482"/>
      <c r="BR56" s="482"/>
      <c r="BS56" s="482"/>
      <c r="BT56" s="482"/>
      <c r="BU56" s="482"/>
      <c r="BV56" s="482"/>
      <c r="BW56" s="482"/>
      <c r="BX56" s="482"/>
      <c r="BY56" s="482"/>
      <c r="BZ56" s="483"/>
      <c r="CA56" s="481"/>
      <c r="CB56" s="482"/>
      <c r="CC56" s="482"/>
      <c r="CD56" s="482"/>
      <c r="CE56" s="482"/>
      <c r="CF56" s="482"/>
      <c r="CG56" s="482"/>
      <c r="CH56" s="482"/>
      <c r="CI56" s="482"/>
      <c r="CJ56" s="482"/>
      <c r="CK56" s="482"/>
      <c r="CL56" s="482"/>
      <c r="CM56" s="482"/>
      <c r="CN56" s="482"/>
      <c r="CO56" s="482"/>
      <c r="CP56" s="482"/>
      <c r="CQ56" s="482"/>
      <c r="CR56" s="482"/>
      <c r="CS56" s="482"/>
      <c r="CT56" s="482"/>
      <c r="CU56" s="482"/>
      <c r="CV56" s="482"/>
      <c r="CW56" s="482"/>
      <c r="CX56" s="482"/>
      <c r="CY56" s="482"/>
      <c r="CZ56" s="482"/>
      <c r="DA56" s="483"/>
    </row>
    <row r="57" spans="1:105" s="24" customFormat="1" ht="24" customHeight="1" x14ac:dyDescent="0.25">
      <c r="A57" s="577" t="s">
        <v>484</v>
      </c>
      <c r="B57" s="578"/>
      <c r="C57" s="578"/>
      <c r="D57" s="578"/>
      <c r="E57" s="578"/>
      <c r="F57" s="578"/>
      <c r="G57" s="578"/>
      <c r="H57" s="578"/>
      <c r="I57" s="578"/>
      <c r="J57" s="578"/>
      <c r="K57" s="578"/>
      <c r="L57" s="578"/>
      <c r="M57" s="578"/>
      <c r="N57" s="578"/>
      <c r="O57" s="578"/>
      <c r="P57" s="578"/>
      <c r="Q57" s="578"/>
      <c r="R57" s="578"/>
      <c r="S57" s="578"/>
      <c r="T57" s="578"/>
      <c r="U57" s="578"/>
      <c r="V57" s="578"/>
      <c r="W57" s="578"/>
      <c r="X57" s="578"/>
      <c r="Y57" s="578"/>
      <c r="Z57" s="578"/>
      <c r="AA57" s="578"/>
      <c r="AB57" s="578"/>
      <c r="AC57" s="578"/>
      <c r="AD57" s="578"/>
      <c r="AE57" s="578"/>
      <c r="AF57" s="578"/>
      <c r="AG57" s="578"/>
      <c r="AH57" s="578"/>
      <c r="AI57" s="578"/>
      <c r="AJ57" s="578"/>
      <c r="AK57" s="578"/>
      <c r="AL57" s="578"/>
      <c r="AM57" s="578"/>
      <c r="AN57" s="578"/>
      <c r="AO57" s="578"/>
      <c r="AP57" s="578"/>
      <c r="AQ57" s="578"/>
      <c r="AR57" s="578"/>
      <c r="AS57" s="579"/>
      <c r="AT57" s="478">
        <v>20</v>
      </c>
      <c r="AU57" s="479"/>
      <c r="AV57" s="479"/>
      <c r="AW57" s="479"/>
      <c r="AX57" s="479"/>
      <c r="AY57" s="479"/>
      <c r="AZ57" s="479"/>
      <c r="BA57" s="479"/>
      <c r="BB57" s="479"/>
      <c r="BC57" s="479"/>
      <c r="BD57" s="479"/>
      <c r="BE57" s="479"/>
      <c r="BF57" s="479"/>
      <c r="BG57" s="479"/>
      <c r="BH57" s="480"/>
      <c r="BI57" s="481">
        <v>4000</v>
      </c>
      <c r="BJ57" s="482"/>
      <c r="BK57" s="482"/>
      <c r="BL57" s="482"/>
      <c r="BM57" s="482"/>
      <c r="BN57" s="482"/>
      <c r="BO57" s="482"/>
      <c r="BP57" s="482"/>
      <c r="BQ57" s="482"/>
      <c r="BR57" s="482"/>
      <c r="BS57" s="482"/>
      <c r="BT57" s="482"/>
      <c r="BU57" s="482"/>
      <c r="BV57" s="482"/>
      <c r="BW57" s="482"/>
      <c r="BX57" s="482"/>
      <c r="BY57" s="482"/>
      <c r="BZ57" s="483"/>
      <c r="CA57" s="481">
        <f>AT57*BI57</f>
        <v>80000</v>
      </c>
      <c r="CB57" s="482"/>
      <c r="CC57" s="482"/>
      <c r="CD57" s="482"/>
      <c r="CE57" s="482"/>
      <c r="CF57" s="482"/>
      <c r="CG57" s="482"/>
      <c r="CH57" s="482"/>
      <c r="CI57" s="482"/>
      <c r="CJ57" s="482"/>
      <c r="CK57" s="482"/>
      <c r="CL57" s="482"/>
      <c r="CM57" s="482"/>
      <c r="CN57" s="482"/>
      <c r="CO57" s="482"/>
      <c r="CP57" s="482"/>
      <c r="CQ57" s="482"/>
      <c r="CR57" s="482"/>
      <c r="CS57" s="482"/>
      <c r="CT57" s="482"/>
      <c r="CU57" s="482"/>
      <c r="CV57" s="482"/>
      <c r="CW57" s="482"/>
      <c r="CX57" s="482"/>
      <c r="CY57" s="482"/>
      <c r="CZ57" s="482"/>
      <c r="DA57" s="483"/>
    </row>
    <row r="58" spans="1:105" s="24" customFormat="1" ht="14.25" hidden="1" customHeight="1" x14ac:dyDescent="0.25">
      <c r="A58" s="574"/>
      <c r="B58" s="575"/>
      <c r="C58" s="575"/>
      <c r="D58" s="575"/>
      <c r="E58" s="575"/>
      <c r="F58" s="575"/>
      <c r="G58" s="575"/>
      <c r="H58" s="575"/>
      <c r="I58" s="575"/>
      <c r="J58" s="575"/>
      <c r="K58" s="575"/>
      <c r="L58" s="575"/>
      <c r="M58" s="575"/>
      <c r="N58" s="575"/>
      <c r="O58" s="575"/>
      <c r="P58" s="575"/>
      <c r="Q58" s="575"/>
      <c r="R58" s="575"/>
      <c r="S58" s="575"/>
      <c r="T58" s="575"/>
      <c r="U58" s="575"/>
      <c r="V58" s="575"/>
      <c r="W58" s="575"/>
      <c r="X58" s="575"/>
      <c r="Y58" s="575"/>
      <c r="Z58" s="575"/>
      <c r="AA58" s="575"/>
      <c r="AB58" s="575"/>
      <c r="AC58" s="575"/>
      <c r="AD58" s="575"/>
      <c r="AE58" s="575"/>
      <c r="AF58" s="575"/>
      <c r="AG58" s="575"/>
      <c r="AH58" s="575"/>
      <c r="AI58" s="575"/>
      <c r="AJ58" s="575"/>
      <c r="AK58" s="575"/>
      <c r="AL58" s="575"/>
      <c r="AM58" s="575"/>
      <c r="AN58" s="575"/>
      <c r="AO58" s="575"/>
      <c r="AP58" s="575"/>
      <c r="AQ58" s="575"/>
      <c r="AR58" s="575"/>
      <c r="AS58" s="576"/>
      <c r="AT58" s="478"/>
      <c r="AU58" s="479"/>
      <c r="AV58" s="479"/>
      <c r="AW58" s="479"/>
      <c r="AX58" s="479"/>
      <c r="AY58" s="479"/>
      <c r="AZ58" s="479"/>
      <c r="BA58" s="479"/>
      <c r="BB58" s="479"/>
      <c r="BC58" s="479"/>
      <c r="BD58" s="479"/>
      <c r="BE58" s="479"/>
      <c r="BF58" s="479"/>
      <c r="BG58" s="479"/>
      <c r="BH58" s="480"/>
      <c r="BI58" s="481"/>
      <c r="BJ58" s="482"/>
      <c r="BK58" s="482"/>
      <c r="BL58" s="482"/>
      <c r="BM58" s="482"/>
      <c r="BN58" s="482"/>
      <c r="BO58" s="482"/>
      <c r="BP58" s="482"/>
      <c r="BQ58" s="482"/>
      <c r="BR58" s="482"/>
      <c r="BS58" s="482"/>
      <c r="BT58" s="482"/>
      <c r="BU58" s="482"/>
      <c r="BV58" s="482"/>
      <c r="BW58" s="482"/>
      <c r="BX58" s="482"/>
      <c r="BY58" s="482"/>
      <c r="BZ58" s="483"/>
      <c r="CA58" s="481"/>
      <c r="CB58" s="482"/>
      <c r="CC58" s="482"/>
      <c r="CD58" s="482"/>
      <c r="CE58" s="482"/>
      <c r="CF58" s="482"/>
      <c r="CG58" s="482"/>
      <c r="CH58" s="482"/>
      <c r="CI58" s="482"/>
      <c r="CJ58" s="482"/>
      <c r="CK58" s="482"/>
      <c r="CL58" s="482"/>
      <c r="CM58" s="482"/>
      <c r="CN58" s="482"/>
      <c r="CO58" s="482"/>
      <c r="CP58" s="482"/>
      <c r="CQ58" s="482"/>
      <c r="CR58" s="482"/>
      <c r="CS58" s="482"/>
      <c r="CT58" s="482"/>
      <c r="CU58" s="482"/>
      <c r="CV58" s="482"/>
      <c r="CW58" s="482"/>
      <c r="CX58" s="482"/>
      <c r="CY58" s="482"/>
      <c r="CZ58" s="482"/>
      <c r="DA58" s="483"/>
    </row>
    <row r="59" spans="1:105" s="24" customFormat="1" ht="14.25" hidden="1" customHeight="1" x14ac:dyDescent="0.25">
      <c r="A59" s="574"/>
      <c r="B59" s="575"/>
      <c r="C59" s="575"/>
      <c r="D59" s="575"/>
      <c r="E59" s="575"/>
      <c r="F59" s="575"/>
      <c r="G59" s="575"/>
      <c r="H59" s="575"/>
      <c r="I59" s="575"/>
      <c r="J59" s="575"/>
      <c r="K59" s="575"/>
      <c r="L59" s="575"/>
      <c r="M59" s="575"/>
      <c r="N59" s="575"/>
      <c r="O59" s="575"/>
      <c r="P59" s="575"/>
      <c r="Q59" s="575"/>
      <c r="R59" s="575"/>
      <c r="S59" s="575"/>
      <c r="T59" s="575"/>
      <c r="U59" s="575"/>
      <c r="V59" s="575"/>
      <c r="W59" s="575"/>
      <c r="X59" s="575"/>
      <c r="Y59" s="575"/>
      <c r="Z59" s="575"/>
      <c r="AA59" s="575"/>
      <c r="AB59" s="575"/>
      <c r="AC59" s="575"/>
      <c r="AD59" s="575"/>
      <c r="AE59" s="575"/>
      <c r="AF59" s="575"/>
      <c r="AG59" s="575"/>
      <c r="AH59" s="575"/>
      <c r="AI59" s="575"/>
      <c r="AJ59" s="575"/>
      <c r="AK59" s="575"/>
      <c r="AL59" s="575"/>
      <c r="AM59" s="575"/>
      <c r="AN59" s="575"/>
      <c r="AO59" s="575"/>
      <c r="AP59" s="575"/>
      <c r="AQ59" s="575"/>
      <c r="AR59" s="575"/>
      <c r="AS59" s="576"/>
      <c r="AT59" s="478"/>
      <c r="AU59" s="479"/>
      <c r="AV59" s="479"/>
      <c r="AW59" s="479"/>
      <c r="AX59" s="479"/>
      <c r="AY59" s="479"/>
      <c r="AZ59" s="479"/>
      <c r="BA59" s="479"/>
      <c r="BB59" s="479"/>
      <c r="BC59" s="479"/>
      <c r="BD59" s="479"/>
      <c r="BE59" s="479"/>
      <c r="BF59" s="479"/>
      <c r="BG59" s="479"/>
      <c r="BH59" s="480"/>
      <c r="BI59" s="481"/>
      <c r="BJ59" s="482"/>
      <c r="BK59" s="482"/>
      <c r="BL59" s="482"/>
      <c r="BM59" s="482"/>
      <c r="BN59" s="482"/>
      <c r="BO59" s="482"/>
      <c r="BP59" s="482"/>
      <c r="BQ59" s="482"/>
      <c r="BR59" s="482"/>
      <c r="BS59" s="482"/>
      <c r="BT59" s="482"/>
      <c r="BU59" s="482"/>
      <c r="BV59" s="482"/>
      <c r="BW59" s="482"/>
      <c r="BX59" s="482"/>
      <c r="BY59" s="482"/>
      <c r="BZ59" s="483"/>
      <c r="CA59" s="481"/>
      <c r="CB59" s="482"/>
      <c r="CC59" s="482"/>
      <c r="CD59" s="482"/>
      <c r="CE59" s="482"/>
      <c r="CF59" s="482"/>
      <c r="CG59" s="482"/>
      <c r="CH59" s="482"/>
      <c r="CI59" s="482"/>
      <c r="CJ59" s="482"/>
      <c r="CK59" s="482"/>
      <c r="CL59" s="482"/>
      <c r="CM59" s="482"/>
      <c r="CN59" s="482"/>
      <c r="CO59" s="482"/>
      <c r="CP59" s="482"/>
      <c r="CQ59" s="482"/>
      <c r="CR59" s="482"/>
      <c r="CS59" s="482"/>
      <c r="CT59" s="482"/>
      <c r="CU59" s="482"/>
      <c r="CV59" s="482"/>
      <c r="CW59" s="482"/>
      <c r="CX59" s="482"/>
      <c r="CY59" s="482"/>
      <c r="CZ59" s="482"/>
      <c r="DA59" s="483"/>
    </row>
    <row r="60" spans="1:105" s="24" customFormat="1" ht="14.25" hidden="1" customHeight="1" x14ac:dyDescent="0.25">
      <c r="A60" s="574"/>
      <c r="B60" s="575"/>
      <c r="C60" s="575"/>
      <c r="D60" s="575"/>
      <c r="E60" s="575"/>
      <c r="F60" s="575"/>
      <c r="G60" s="575"/>
      <c r="H60" s="575"/>
      <c r="I60" s="575"/>
      <c r="J60" s="575"/>
      <c r="K60" s="575"/>
      <c r="L60" s="575"/>
      <c r="M60" s="575"/>
      <c r="N60" s="575"/>
      <c r="O60" s="575"/>
      <c r="P60" s="575"/>
      <c r="Q60" s="575"/>
      <c r="R60" s="575"/>
      <c r="S60" s="575"/>
      <c r="T60" s="575"/>
      <c r="U60" s="575"/>
      <c r="V60" s="575"/>
      <c r="W60" s="575"/>
      <c r="X60" s="575"/>
      <c r="Y60" s="575"/>
      <c r="Z60" s="575"/>
      <c r="AA60" s="575"/>
      <c r="AB60" s="575"/>
      <c r="AC60" s="575"/>
      <c r="AD60" s="575"/>
      <c r="AE60" s="575"/>
      <c r="AF60" s="575"/>
      <c r="AG60" s="575"/>
      <c r="AH60" s="575"/>
      <c r="AI60" s="575"/>
      <c r="AJ60" s="575"/>
      <c r="AK60" s="575"/>
      <c r="AL60" s="575"/>
      <c r="AM60" s="575"/>
      <c r="AN60" s="575"/>
      <c r="AO60" s="575"/>
      <c r="AP60" s="575"/>
      <c r="AQ60" s="575"/>
      <c r="AR60" s="575"/>
      <c r="AS60" s="576"/>
      <c r="AT60" s="478"/>
      <c r="AU60" s="479"/>
      <c r="AV60" s="479"/>
      <c r="AW60" s="479"/>
      <c r="AX60" s="479"/>
      <c r="AY60" s="479"/>
      <c r="AZ60" s="479"/>
      <c r="BA60" s="479"/>
      <c r="BB60" s="479"/>
      <c r="BC60" s="479"/>
      <c r="BD60" s="479"/>
      <c r="BE60" s="479"/>
      <c r="BF60" s="479"/>
      <c r="BG60" s="479"/>
      <c r="BH60" s="480"/>
      <c r="BI60" s="481"/>
      <c r="BJ60" s="482"/>
      <c r="BK60" s="482"/>
      <c r="BL60" s="482"/>
      <c r="BM60" s="482"/>
      <c r="BN60" s="482"/>
      <c r="BO60" s="482"/>
      <c r="BP60" s="482"/>
      <c r="BQ60" s="482"/>
      <c r="BR60" s="482"/>
      <c r="BS60" s="482"/>
      <c r="BT60" s="482"/>
      <c r="BU60" s="482"/>
      <c r="BV60" s="482"/>
      <c r="BW60" s="482"/>
      <c r="BX60" s="482"/>
      <c r="BY60" s="482"/>
      <c r="BZ60" s="483"/>
      <c r="CA60" s="481"/>
      <c r="CB60" s="482"/>
      <c r="CC60" s="482"/>
      <c r="CD60" s="482"/>
      <c r="CE60" s="482"/>
      <c r="CF60" s="482"/>
      <c r="CG60" s="482"/>
      <c r="CH60" s="482"/>
      <c r="CI60" s="482"/>
      <c r="CJ60" s="482"/>
      <c r="CK60" s="482"/>
      <c r="CL60" s="482"/>
      <c r="CM60" s="482"/>
      <c r="CN60" s="482"/>
      <c r="CO60" s="482"/>
      <c r="CP60" s="482"/>
      <c r="CQ60" s="482"/>
      <c r="CR60" s="482"/>
      <c r="CS60" s="482"/>
      <c r="CT60" s="482"/>
      <c r="CU60" s="482"/>
      <c r="CV60" s="482"/>
      <c r="CW60" s="482"/>
      <c r="CX60" s="482"/>
      <c r="CY60" s="482"/>
      <c r="CZ60" s="482"/>
      <c r="DA60" s="483"/>
    </row>
    <row r="61" spans="1:105" s="24" customFormat="1" ht="14.25" hidden="1" customHeight="1" x14ac:dyDescent="0.25">
      <c r="A61" s="574"/>
      <c r="B61" s="575"/>
      <c r="C61" s="575"/>
      <c r="D61" s="575"/>
      <c r="E61" s="575"/>
      <c r="F61" s="575"/>
      <c r="G61" s="575"/>
      <c r="H61" s="575"/>
      <c r="I61" s="575"/>
      <c r="J61" s="575"/>
      <c r="K61" s="575"/>
      <c r="L61" s="575"/>
      <c r="M61" s="575"/>
      <c r="N61" s="575"/>
      <c r="O61" s="575"/>
      <c r="P61" s="575"/>
      <c r="Q61" s="575"/>
      <c r="R61" s="575"/>
      <c r="S61" s="575"/>
      <c r="T61" s="575"/>
      <c r="U61" s="575"/>
      <c r="V61" s="575"/>
      <c r="W61" s="575"/>
      <c r="X61" s="575"/>
      <c r="Y61" s="575"/>
      <c r="Z61" s="575"/>
      <c r="AA61" s="575"/>
      <c r="AB61" s="575"/>
      <c r="AC61" s="575"/>
      <c r="AD61" s="575"/>
      <c r="AE61" s="575"/>
      <c r="AF61" s="575"/>
      <c r="AG61" s="575"/>
      <c r="AH61" s="575"/>
      <c r="AI61" s="575"/>
      <c r="AJ61" s="575"/>
      <c r="AK61" s="575"/>
      <c r="AL61" s="575"/>
      <c r="AM61" s="575"/>
      <c r="AN61" s="575"/>
      <c r="AO61" s="575"/>
      <c r="AP61" s="575"/>
      <c r="AQ61" s="575"/>
      <c r="AR61" s="575"/>
      <c r="AS61" s="576"/>
      <c r="AT61" s="478"/>
      <c r="AU61" s="479"/>
      <c r="AV61" s="479"/>
      <c r="AW61" s="479"/>
      <c r="AX61" s="479"/>
      <c r="AY61" s="479"/>
      <c r="AZ61" s="479"/>
      <c r="BA61" s="479"/>
      <c r="BB61" s="479"/>
      <c r="BC61" s="479"/>
      <c r="BD61" s="479"/>
      <c r="BE61" s="479"/>
      <c r="BF61" s="479"/>
      <c r="BG61" s="479"/>
      <c r="BH61" s="480"/>
      <c r="BI61" s="481"/>
      <c r="BJ61" s="482"/>
      <c r="BK61" s="482"/>
      <c r="BL61" s="482"/>
      <c r="BM61" s="482"/>
      <c r="BN61" s="482"/>
      <c r="BO61" s="482"/>
      <c r="BP61" s="482"/>
      <c r="BQ61" s="482"/>
      <c r="BR61" s="482"/>
      <c r="BS61" s="482"/>
      <c r="BT61" s="482"/>
      <c r="BU61" s="482"/>
      <c r="BV61" s="482"/>
      <c r="BW61" s="482"/>
      <c r="BX61" s="482"/>
      <c r="BY61" s="482"/>
      <c r="BZ61" s="483"/>
      <c r="CA61" s="481"/>
      <c r="CB61" s="482"/>
      <c r="CC61" s="482"/>
      <c r="CD61" s="482"/>
      <c r="CE61" s="482"/>
      <c r="CF61" s="482"/>
      <c r="CG61" s="482"/>
      <c r="CH61" s="482"/>
      <c r="CI61" s="482"/>
      <c r="CJ61" s="482"/>
      <c r="CK61" s="482"/>
      <c r="CL61" s="482"/>
      <c r="CM61" s="482"/>
      <c r="CN61" s="482"/>
      <c r="CO61" s="482"/>
      <c r="CP61" s="482"/>
      <c r="CQ61" s="482"/>
      <c r="CR61" s="482"/>
      <c r="CS61" s="482"/>
      <c r="CT61" s="482"/>
      <c r="CU61" s="482"/>
      <c r="CV61" s="482"/>
      <c r="CW61" s="482"/>
      <c r="CX61" s="482"/>
      <c r="CY61" s="482"/>
      <c r="CZ61" s="482"/>
      <c r="DA61" s="483"/>
    </row>
    <row r="62" spans="1:105" s="24" customFormat="1" ht="14.25" hidden="1" customHeight="1" x14ac:dyDescent="0.25">
      <c r="A62" s="574"/>
      <c r="B62" s="575"/>
      <c r="C62" s="575"/>
      <c r="D62" s="575"/>
      <c r="E62" s="575"/>
      <c r="F62" s="575"/>
      <c r="G62" s="575"/>
      <c r="H62" s="575"/>
      <c r="I62" s="575"/>
      <c r="J62" s="575"/>
      <c r="K62" s="575"/>
      <c r="L62" s="575"/>
      <c r="M62" s="575"/>
      <c r="N62" s="575"/>
      <c r="O62" s="575"/>
      <c r="P62" s="575"/>
      <c r="Q62" s="575"/>
      <c r="R62" s="575"/>
      <c r="S62" s="575"/>
      <c r="T62" s="575"/>
      <c r="U62" s="575"/>
      <c r="V62" s="575"/>
      <c r="W62" s="575"/>
      <c r="X62" s="575"/>
      <c r="Y62" s="575"/>
      <c r="Z62" s="575"/>
      <c r="AA62" s="575"/>
      <c r="AB62" s="575"/>
      <c r="AC62" s="575"/>
      <c r="AD62" s="575"/>
      <c r="AE62" s="575"/>
      <c r="AF62" s="575"/>
      <c r="AG62" s="575"/>
      <c r="AH62" s="575"/>
      <c r="AI62" s="575"/>
      <c r="AJ62" s="575"/>
      <c r="AK62" s="575"/>
      <c r="AL62" s="575"/>
      <c r="AM62" s="575"/>
      <c r="AN62" s="575"/>
      <c r="AO62" s="575"/>
      <c r="AP62" s="575"/>
      <c r="AQ62" s="575"/>
      <c r="AR62" s="575"/>
      <c r="AS62" s="576"/>
      <c r="AT62" s="478"/>
      <c r="AU62" s="479"/>
      <c r="AV62" s="479"/>
      <c r="AW62" s="479"/>
      <c r="AX62" s="479"/>
      <c r="AY62" s="479"/>
      <c r="AZ62" s="479"/>
      <c r="BA62" s="479"/>
      <c r="BB62" s="479"/>
      <c r="BC62" s="479"/>
      <c r="BD62" s="479"/>
      <c r="BE62" s="479"/>
      <c r="BF62" s="479"/>
      <c r="BG62" s="479"/>
      <c r="BH62" s="480"/>
      <c r="BI62" s="481"/>
      <c r="BJ62" s="482"/>
      <c r="BK62" s="482"/>
      <c r="BL62" s="482"/>
      <c r="BM62" s="482"/>
      <c r="BN62" s="482"/>
      <c r="BO62" s="482"/>
      <c r="BP62" s="482"/>
      <c r="BQ62" s="482"/>
      <c r="BR62" s="482"/>
      <c r="BS62" s="482"/>
      <c r="BT62" s="482"/>
      <c r="BU62" s="482"/>
      <c r="BV62" s="482"/>
      <c r="BW62" s="482"/>
      <c r="BX62" s="482"/>
      <c r="BY62" s="482"/>
      <c r="BZ62" s="483"/>
      <c r="CA62" s="481"/>
      <c r="CB62" s="482"/>
      <c r="CC62" s="482"/>
      <c r="CD62" s="482"/>
      <c r="CE62" s="482"/>
      <c r="CF62" s="482"/>
      <c r="CG62" s="482"/>
      <c r="CH62" s="482"/>
      <c r="CI62" s="482"/>
      <c r="CJ62" s="482"/>
      <c r="CK62" s="482"/>
      <c r="CL62" s="482"/>
      <c r="CM62" s="482"/>
      <c r="CN62" s="482"/>
      <c r="CO62" s="482"/>
      <c r="CP62" s="482"/>
      <c r="CQ62" s="482"/>
      <c r="CR62" s="482"/>
      <c r="CS62" s="482"/>
      <c r="CT62" s="482"/>
      <c r="CU62" s="482"/>
      <c r="CV62" s="482"/>
      <c r="CW62" s="482"/>
      <c r="CX62" s="482"/>
      <c r="CY62" s="482"/>
      <c r="CZ62" s="482"/>
      <c r="DA62" s="483"/>
    </row>
    <row r="63" spans="1:105" s="24" customFormat="1" ht="14.25" hidden="1" customHeight="1" x14ac:dyDescent="0.25">
      <c r="A63" s="574"/>
      <c r="B63" s="575"/>
      <c r="C63" s="575"/>
      <c r="D63" s="575"/>
      <c r="E63" s="575"/>
      <c r="F63" s="575"/>
      <c r="G63" s="575"/>
      <c r="H63" s="575"/>
      <c r="I63" s="575"/>
      <c r="J63" s="575"/>
      <c r="K63" s="575"/>
      <c r="L63" s="575"/>
      <c r="M63" s="575"/>
      <c r="N63" s="575"/>
      <c r="O63" s="575"/>
      <c r="P63" s="575"/>
      <c r="Q63" s="575"/>
      <c r="R63" s="575"/>
      <c r="S63" s="575"/>
      <c r="T63" s="575"/>
      <c r="U63" s="575"/>
      <c r="V63" s="575"/>
      <c r="W63" s="575"/>
      <c r="X63" s="575"/>
      <c r="Y63" s="575"/>
      <c r="Z63" s="575"/>
      <c r="AA63" s="575"/>
      <c r="AB63" s="575"/>
      <c r="AC63" s="575"/>
      <c r="AD63" s="575"/>
      <c r="AE63" s="575"/>
      <c r="AF63" s="575"/>
      <c r="AG63" s="575"/>
      <c r="AH63" s="575"/>
      <c r="AI63" s="575"/>
      <c r="AJ63" s="575"/>
      <c r="AK63" s="575"/>
      <c r="AL63" s="575"/>
      <c r="AM63" s="575"/>
      <c r="AN63" s="575"/>
      <c r="AO63" s="575"/>
      <c r="AP63" s="575"/>
      <c r="AQ63" s="575"/>
      <c r="AR63" s="575"/>
      <c r="AS63" s="576"/>
      <c r="AT63" s="478"/>
      <c r="AU63" s="479"/>
      <c r="AV63" s="479"/>
      <c r="AW63" s="479"/>
      <c r="AX63" s="479"/>
      <c r="AY63" s="479"/>
      <c r="AZ63" s="479"/>
      <c r="BA63" s="479"/>
      <c r="BB63" s="479"/>
      <c r="BC63" s="479"/>
      <c r="BD63" s="479"/>
      <c r="BE63" s="479"/>
      <c r="BF63" s="479"/>
      <c r="BG63" s="479"/>
      <c r="BH63" s="480"/>
      <c r="BI63" s="481"/>
      <c r="BJ63" s="482"/>
      <c r="BK63" s="482"/>
      <c r="BL63" s="482"/>
      <c r="BM63" s="482"/>
      <c r="BN63" s="482"/>
      <c r="BO63" s="482"/>
      <c r="BP63" s="482"/>
      <c r="BQ63" s="482"/>
      <c r="BR63" s="482"/>
      <c r="BS63" s="482"/>
      <c r="BT63" s="482"/>
      <c r="BU63" s="482"/>
      <c r="BV63" s="482"/>
      <c r="BW63" s="482"/>
      <c r="BX63" s="482"/>
      <c r="BY63" s="482"/>
      <c r="BZ63" s="483"/>
      <c r="CA63" s="481"/>
      <c r="CB63" s="482"/>
      <c r="CC63" s="482"/>
      <c r="CD63" s="482"/>
      <c r="CE63" s="482"/>
      <c r="CF63" s="482"/>
      <c r="CG63" s="482"/>
      <c r="CH63" s="482"/>
      <c r="CI63" s="482"/>
      <c r="CJ63" s="482"/>
      <c r="CK63" s="482"/>
      <c r="CL63" s="482"/>
      <c r="CM63" s="482"/>
      <c r="CN63" s="482"/>
      <c r="CO63" s="482"/>
      <c r="CP63" s="482"/>
      <c r="CQ63" s="482"/>
      <c r="CR63" s="482"/>
      <c r="CS63" s="482"/>
      <c r="CT63" s="482"/>
      <c r="CU63" s="482"/>
      <c r="CV63" s="482"/>
      <c r="CW63" s="482"/>
      <c r="CX63" s="482"/>
      <c r="CY63" s="482"/>
      <c r="CZ63" s="482"/>
      <c r="DA63" s="483"/>
    </row>
    <row r="64" spans="1:105" s="24" customFormat="1" ht="14.25" hidden="1" customHeight="1" x14ac:dyDescent="0.25">
      <c r="A64" s="574"/>
      <c r="B64" s="575"/>
      <c r="C64" s="575"/>
      <c r="D64" s="575"/>
      <c r="E64" s="575"/>
      <c r="F64" s="575"/>
      <c r="G64" s="575"/>
      <c r="H64" s="575"/>
      <c r="I64" s="575"/>
      <c r="J64" s="575"/>
      <c r="K64" s="575"/>
      <c r="L64" s="575"/>
      <c r="M64" s="575"/>
      <c r="N64" s="575"/>
      <c r="O64" s="575"/>
      <c r="P64" s="575"/>
      <c r="Q64" s="575"/>
      <c r="R64" s="575"/>
      <c r="S64" s="575"/>
      <c r="T64" s="575"/>
      <c r="U64" s="575"/>
      <c r="V64" s="575"/>
      <c r="W64" s="575"/>
      <c r="X64" s="575"/>
      <c r="Y64" s="575"/>
      <c r="Z64" s="575"/>
      <c r="AA64" s="575"/>
      <c r="AB64" s="575"/>
      <c r="AC64" s="575"/>
      <c r="AD64" s="575"/>
      <c r="AE64" s="575"/>
      <c r="AF64" s="575"/>
      <c r="AG64" s="575"/>
      <c r="AH64" s="575"/>
      <c r="AI64" s="575"/>
      <c r="AJ64" s="575"/>
      <c r="AK64" s="575"/>
      <c r="AL64" s="575"/>
      <c r="AM64" s="575"/>
      <c r="AN64" s="575"/>
      <c r="AO64" s="575"/>
      <c r="AP64" s="575"/>
      <c r="AQ64" s="575"/>
      <c r="AR64" s="575"/>
      <c r="AS64" s="576"/>
      <c r="AT64" s="478"/>
      <c r="AU64" s="479"/>
      <c r="AV64" s="479"/>
      <c r="AW64" s="479"/>
      <c r="AX64" s="479"/>
      <c r="AY64" s="479"/>
      <c r="AZ64" s="479"/>
      <c r="BA64" s="479"/>
      <c r="BB64" s="479"/>
      <c r="BC64" s="479"/>
      <c r="BD64" s="479"/>
      <c r="BE64" s="479"/>
      <c r="BF64" s="479"/>
      <c r="BG64" s="479"/>
      <c r="BH64" s="480"/>
      <c r="BI64" s="481"/>
      <c r="BJ64" s="482"/>
      <c r="BK64" s="482"/>
      <c r="BL64" s="482"/>
      <c r="BM64" s="482"/>
      <c r="BN64" s="482"/>
      <c r="BO64" s="482"/>
      <c r="BP64" s="482"/>
      <c r="BQ64" s="482"/>
      <c r="BR64" s="482"/>
      <c r="BS64" s="482"/>
      <c r="BT64" s="482"/>
      <c r="BU64" s="482"/>
      <c r="BV64" s="482"/>
      <c r="BW64" s="482"/>
      <c r="BX64" s="482"/>
      <c r="BY64" s="482"/>
      <c r="BZ64" s="483"/>
      <c r="CA64" s="481"/>
      <c r="CB64" s="482"/>
      <c r="CC64" s="482"/>
      <c r="CD64" s="482"/>
      <c r="CE64" s="482"/>
      <c r="CF64" s="482"/>
      <c r="CG64" s="482"/>
      <c r="CH64" s="482"/>
      <c r="CI64" s="482"/>
      <c r="CJ64" s="482"/>
      <c r="CK64" s="482"/>
      <c r="CL64" s="482"/>
      <c r="CM64" s="482"/>
      <c r="CN64" s="482"/>
      <c r="CO64" s="482"/>
      <c r="CP64" s="482"/>
      <c r="CQ64" s="482"/>
      <c r="CR64" s="482"/>
      <c r="CS64" s="482"/>
      <c r="CT64" s="482"/>
      <c r="CU64" s="482"/>
      <c r="CV64" s="482"/>
      <c r="CW64" s="482"/>
      <c r="CX64" s="482"/>
      <c r="CY64" s="482"/>
      <c r="CZ64" s="482"/>
      <c r="DA64" s="483"/>
    </row>
    <row r="65" spans="1:130" s="24" customFormat="1" ht="14.25" hidden="1" customHeight="1" x14ac:dyDescent="0.25">
      <c r="A65" s="574"/>
      <c r="B65" s="575"/>
      <c r="C65" s="575"/>
      <c r="D65" s="575"/>
      <c r="E65" s="575"/>
      <c r="F65" s="575"/>
      <c r="G65" s="575"/>
      <c r="H65" s="575"/>
      <c r="I65" s="575"/>
      <c r="J65" s="575"/>
      <c r="K65" s="575"/>
      <c r="L65" s="575"/>
      <c r="M65" s="575"/>
      <c r="N65" s="575"/>
      <c r="O65" s="575"/>
      <c r="P65" s="575"/>
      <c r="Q65" s="575"/>
      <c r="R65" s="575"/>
      <c r="S65" s="575"/>
      <c r="T65" s="575"/>
      <c r="U65" s="575"/>
      <c r="V65" s="575"/>
      <c r="W65" s="575"/>
      <c r="X65" s="575"/>
      <c r="Y65" s="575"/>
      <c r="Z65" s="575"/>
      <c r="AA65" s="575"/>
      <c r="AB65" s="575"/>
      <c r="AC65" s="575"/>
      <c r="AD65" s="575"/>
      <c r="AE65" s="575"/>
      <c r="AF65" s="575"/>
      <c r="AG65" s="575"/>
      <c r="AH65" s="575"/>
      <c r="AI65" s="575"/>
      <c r="AJ65" s="575"/>
      <c r="AK65" s="575"/>
      <c r="AL65" s="575"/>
      <c r="AM65" s="575"/>
      <c r="AN65" s="575"/>
      <c r="AO65" s="575"/>
      <c r="AP65" s="575"/>
      <c r="AQ65" s="575"/>
      <c r="AR65" s="575"/>
      <c r="AS65" s="576"/>
      <c r="AT65" s="478"/>
      <c r="AU65" s="479"/>
      <c r="AV65" s="479"/>
      <c r="AW65" s="479"/>
      <c r="AX65" s="479"/>
      <c r="AY65" s="479"/>
      <c r="AZ65" s="479"/>
      <c r="BA65" s="479"/>
      <c r="BB65" s="479"/>
      <c r="BC65" s="479"/>
      <c r="BD65" s="479"/>
      <c r="BE65" s="479"/>
      <c r="BF65" s="479"/>
      <c r="BG65" s="479"/>
      <c r="BH65" s="480"/>
      <c r="BI65" s="481"/>
      <c r="BJ65" s="482"/>
      <c r="BK65" s="482"/>
      <c r="BL65" s="482"/>
      <c r="BM65" s="482"/>
      <c r="BN65" s="482"/>
      <c r="BO65" s="482"/>
      <c r="BP65" s="482"/>
      <c r="BQ65" s="482"/>
      <c r="BR65" s="482"/>
      <c r="BS65" s="482"/>
      <c r="BT65" s="482"/>
      <c r="BU65" s="482"/>
      <c r="BV65" s="482"/>
      <c r="BW65" s="482"/>
      <c r="BX65" s="482"/>
      <c r="BY65" s="482"/>
      <c r="BZ65" s="483"/>
      <c r="CA65" s="481"/>
      <c r="CB65" s="482"/>
      <c r="CC65" s="482"/>
      <c r="CD65" s="482"/>
      <c r="CE65" s="482"/>
      <c r="CF65" s="482"/>
      <c r="CG65" s="482"/>
      <c r="CH65" s="482"/>
      <c r="CI65" s="482"/>
      <c r="CJ65" s="482"/>
      <c r="CK65" s="482"/>
      <c r="CL65" s="482"/>
      <c r="CM65" s="482"/>
      <c r="CN65" s="482"/>
      <c r="CO65" s="482"/>
      <c r="CP65" s="482"/>
      <c r="CQ65" s="482"/>
      <c r="CR65" s="482"/>
      <c r="CS65" s="482"/>
      <c r="CT65" s="482"/>
      <c r="CU65" s="482"/>
      <c r="CV65" s="482"/>
      <c r="CW65" s="482"/>
      <c r="CX65" s="482"/>
      <c r="CY65" s="482"/>
      <c r="CZ65" s="482"/>
      <c r="DA65" s="483"/>
    </row>
    <row r="66" spans="1:130" s="24" customFormat="1" ht="14.25" hidden="1" customHeight="1" x14ac:dyDescent="0.25">
      <c r="A66" s="574"/>
      <c r="B66" s="575"/>
      <c r="C66" s="575"/>
      <c r="D66" s="575"/>
      <c r="E66" s="575"/>
      <c r="F66" s="575"/>
      <c r="G66" s="575"/>
      <c r="H66" s="575"/>
      <c r="I66" s="575"/>
      <c r="J66" s="575"/>
      <c r="K66" s="575"/>
      <c r="L66" s="575"/>
      <c r="M66" s="575"/>
      <c r="N66" s="575"/>
      <c r="O66" s="575"/>
      <c r="P66" s="575"/>
      <c r="Q66" s="575"/>
      <c r="R66" s="575"/>
      <c r="S66" s="575"/>
      <c r="T66" s="575"/>
      <c r="U66" s="575"/>
      <c r="V66" s="575"/>
      <c r="W66" s="575"/>
      <c r="X66" s="575"/>
      <c r="Y66" s="575"/>
      <c r="Z66" s="575"/>
      <c r="AA66" s="575"/>
      <c r="AB66" s="575"/>
      <c r="AC66" s="575"/>
      <c r="AD66" s="575"/>
      <c r="AE66" s="575"/>
      <c r="AF66" s="575"/>
      <c r="AG66" s="575"/>
      <c r="AH66" s="575"/>
      <c r="AI66" s="575"/>
      <c r="AJ66" s="575"/>
      <c r="AK66" s="575"/>
      <c r="AL66" s="575"/>
      <c r="AM66" s="575"/>
      <c r="AN66" s="575"/>
      <c r="AO66" s="575"/>
      <c r="AP66" s="575"/>
      <c r="AQ66" s="575"/>
      <c r="AR66" s="575"/>
      <c r="AS66" s="576"/>
      <c r="AT66" s="478"/>
      <c r="AU66" s="479"/>
      <c r="AV66" s="479"/>
      <c r="AW66" s="479"/>
      <c r="AX66" s="479"/>
      <c r="AY66" s="479"/>
      <c r="AZ66" s="479"/>
      <c r="BA66" s="479"/>
      <c r="BB66" s="479"/>
      <c r="BC66" s="479"/>
      <c r="BD66" s="479"/>
      <c r="BE66" s="479"/>
      <c r="BF66" s="479"/>
      <c r="BG66" s="479"/>
      <c r="BH66" s="480"/>
      <c r="BI66" s="481"/>
      <c r="BJ66" s="482"/>
      <c r="BK66" s="482"/>
      <c r="BL66" s="482"/>
      <c r="BM66" s="482"/>
      <c r="BN66" s="482"/>
      <c r="BO66" s="482"/>
      <c r="BP66" s="482"/>
      <c r="BQ66" s="482"/>
      <c r="BR66" s="482"/>
      <c r="BS66" s="482"/>
      <c r="BT66" s="482"/>
      <c r="BU66" s="482"/>
      <c r="BV66" s="482"/>
      <c r="BW66" s="482"/>
      <c r="BX66" s="482"/>
      <c r="BY66" s="482"/>
      <c r="BZ66" s="483"/>
      <c r="CA66" s="481"/>
      <c r="CB66" s="482"/>
      <c r="CC66" s="482"/>
      <c r="CD66" s="482"/>
      <c r="CE66" s="482"/>
      <c r="CF66" s="482"/>
      <c r="CG66" s="482"/>
      <c r="CH66" s="482"/>
      <c r="CI66" s="482"/>
      <c r="CJ66" s="482"/>
      <c r="CK66" s="482"/>
      <c r="CL66" s="482"/>
      <c r="CM66" s="482"/>
      <c r="CN66" s="482"/>
      <c r="CO66" s="482"/>
      <c r="CP66" s="482"/>
      <c r="CQ66" s="482"/>
      <c r="CR66" s="482"/>
      <c r="CS66" s="482"/>
      <c r="CT66" s="482"/>
      <c r="CU66" s="482"/>
      <c r="CV66" s="482"/>
      <c r="CW66" s="482"/>
      <c r="CX66" s="482"/>
      <c r="CY66" s="482"/>
      <c r="CZ66" s="482"/>
      <c r="DA66" s="483"/>
    </row>
    <row r="67" spans="1:130" s="24" customFormat="1" ht="14.25" hidden="1" customHeight="1" x14ac:dyDescent="0.25">
      <c r="A67" s="574"/>
      <c r="B67" s="575"/>
      <c r="C67" s="575"/>
      <c r="D67" s="575"/>
      <c r="E67" s="575"/>
      <c r="F67" s="575"/>
      <c r="G67" s="575"/>
      <c r="H67" s="575"/>
      <c r="I67" s="575"/>
      <c r="J67" s="575"/>
      <c r="K67" s="575"/>
      <c r="L67" s="575"/>
      <c r="M67" s="575"/>
      <c r="N67" s="575"/>
      <c r="O67" s="575"/>
      <c r="P67" s="575"/>
      <c r="Q67" s="575"/>
      <c r="R67" s="575"/>
      <c r="S67" s="575"/>
      <c r="T67" s="575"/>
      <c r="U67" s="575"/>
      <c r="V67" s="575"/>
      <c r="W67" s="575"/>
      <c r="X67" s="575"/>
      <c r="Y67" s="575"/>
      <c r="Z67" s="575"/>
      <c r="AA67" s="575"/>
      <c r="AB67" s="575"/>
      <c r="AC67" s="575"/>
      <c r="AD67" s="575"/>
      <c r="AE67" s="575"/>
      <c r="AF67" s="575"/>
      <c r="AG67" s="575"/>
      <c r="AH67" s="575"/>
      <c r="AI67" s="575"/>
      <c r="AJ67" s="575"/>
      <c r="AK67" s="575"/>
      <c r="AL67" s="575"/>
      <c r="AM67" s="575"/>
      <c r="AN67" s="575"/>
      <c r="AO67" s="575"/>
      <c r="AP67" s="575"/>
      <c r="AQ67" s="575"/>
      <c r="AR67" s="575"/>
      <c r="AS67" s="576"/>
      <c r="AT67" s="478"/>
      <c r="AU67" s="479"/>
      <c r="AV67" s="479"/>
      <c r="AW67" s="479"/>
      <c r="AX67" s="479"/>
      <c r="AY67" s="479"/>
      <c r="AZ67" s="479"/>
      <c r="BA67" s="479"/>
      <c r="BB67" s="479"/>
      <c r="BC67" s="479"/>
      <c r="BD67" s="479"/>
      <c r="BE67" s="479"/>
      <c r="BF67" s="479"/>
      <c r="BG67" s="479"/>
      <c r="BH67" s="480"/>
      <c r="BI67" s="481"/>
      <c r="BJ67" s="482"/>
      <c r="BK67" s="482"/>
      <c r="BL67" s="482"/>
      <c r="BM67" s="482"/>
      <c r="BN67" s="482"/>
      <c r="BO67" s="482"/>
      <c r="BP67" s="482"/>
      <c r="BQ67" s="482"/>
      <c r="BR67" s="482"/>
      <c r="BS67" s="482"/>
      <c r="BT67" s="482"/>
      <c r="BU67" s="482"/>
      <c r="BV67" s="482"/>
      <c r="BW67" s="482"/>
      <c r="BX67" s="482"/>
      <c r="BY67" s="482"/>
      <c r="BZ67" s="483"/>
      <c r="CA67" s="481"/>
      <c r="CB67" s="482"/>
      <c r="CC67" s="482"/>
      <c r="CD67" s="482"/>
      <c r="CE67" s="482"/>
      <c r="CF67" s="482"/>
      <c r="CG67" s="482"/>
      <c r="CH67" s="482"/>
      <c r="CI67" s="482"/>
      <c r="CJ67" s="482"/>
      <c r="CK67" s="482"/>
      <c r="CL67" s="482"/>
      <c r="CM67" s="482"/>
      <c r="CN67" s="482"/>
      <c r="CO67" s="482"/>
      <c r="CP67" s="482"/>
      <c r="CQ67" s="482"/>
      <c r="CR67" s="482"/>
      <c r="CS67" s="482"/>
      <c r="CT67" s="482"/>
      <c r="CU67" s="482"/>
      <c r="CV67" s="482"/>
      <c r="CW67" s="482"/>
      <c r="CX67" s="482"/>
      <c r="CY67" s="482"/>
      <c r="CZ67" s="482"/>
      <c r="DA67" s="483"/>
    </row>
    <row r="68" spans="1:130" s="27" customFormat="1" ht="15" customHeight="1" x14ac:dyDescent="0.25">
      <c r="A68" s="23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J68" s="37" t="s">
        <v>47</v>
      </c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8"/>
      <c r="CA68" s="558">
        <f>CA47</f>
        <v>382650</v>
      </c>
      <c r="CB68" s="559"/>
      <c r="CC68" s="559"/>
      <c r="CD68" s="559"/>
      <c r="CE68" s="559"/>
      <c r="CF68" s="559"/>
      <c r="CG68" s="559"/>
      <c r="CH68" s="559"/>
      <c r="CI68" s="559"/>
      <c r="CJ68" s="559"/>
      <c r="CK68" s="559"/>
      <c r="CL68" s="559"/>
      <c r="CM68" s="559"/>
      <c r="CN68" s="559"/>
      <c r="CO68" s="559"/>
      <c r="CP68" s="559"/>
      <c r="CQ68" s="559"/>
      <c r="CR68" s="559"/>
      <c r="CS68" s="559"/>
      <c r="CT68" s="559"/>
      <c r="CU68" s="559"/>
      <c r="CV68" s="559"/>
      <c r="CW68" s="559"/>
      <c r="CX68" s="559"/>
      <c r="CY68" s="559"/>
      <c r="CZ68" s="559"/>
      <c r="DA68" s="560"/>
    </row>
    <row r="70" spans="1:130" x14ac:dyDescent="0.25">
      <c r="A70" s="438" t="s">
        <v>345</v>
      </c>
      <c r="B70" s="438"/>
      <c r="C70" s="438"/>
      <c r="D70" s="438"/>
      <c r="E70" s="438"/>
      <c r="F70" s="438"/>
      <c r="G70" s="438"/>
      <c r="H70" s="438"/>
      <c r="I70" s="438"/>
      <c r="J70" s="438"/>
      <c r="K70" s="438"/>
      <c r="L70" s="438"/>
      <c r="M70" s="438"/>
      <c r="N70" s="438"/>
      <c r="O70" s="438"/>
      <c r="P70" s="438"/>
      <c r="Q70" s="438"/>
      <c r="R70" s="438"/>
      <c r="S70" s="438"/>
      <c r="T70" s="438"/>
      <c r="U70" s="438"/>
      <c r="V70" s="438"/>
      <c r="W70" s="438"/>
      <c r="X70" s="438"/>
      <c r="Y70" s="438"/>
      <c r="Z70" s="438"/>
      <c r="AA70" s="438"/>
      <c r="AB70" s="438"/>
      <c r="AC70" s="438"/>
      <c r="AD70" s="438"/>
      <c r="AE70" s="438"/>
      <c r="AF70" s="438"/>
      <c r="AG70" s="438"/>
      <c r="AH70" s="438"/>
      <c r="AI70" s="438"/>
      <c r="AJ70" s="438"/>
      <c r="AK70" s="438"/>
      <c r="AL70" s="438"/>
      <c r="AM70" s="438"/>
      <c r="AN70" s="438"/>
      <c r="AO70" s="438"/>
      <c r="AP70" s="438"/>
      <c r="AQ70" s="438"/>
      <c r="AR70" s="438"/>
      <c r="AS70" s="438"/>
      <c r="AT70" s="438"/>
      <c r="AU70" s="438"/>
      <c r="AV70" s="438"/>
      <c r="AW70" s="438"/>
      <c r="AX70" s="438"/>
      <c r="AY70" s="438"/>
      <c r="AZ70" s="438"/>
      <c r="BA70" s="438"/>
      <c r="BB70" s="438"/>
      <c r="BC70" s="438"/>
      <c r="BD70" s="438"/>
      <c r="BE70" s="438"/>
      <c r="BF70" s="438"/>
      <c r="BG70" s="438"/>
      <c r="BH70" s="438"/>
      <c r="BI70" s="438"/>
      <c r="BJ70" s="438"/>
      <c r="BK70" s="438"/>
      <c r="BL70" s="438"/>
      <c r="BM70" s="438"/>
      <c r="BN70" s="438"/>
      <c r="BO70" s="438"/>
      <c r="BP70" s="438"/>
      <c r="BQ70" s="438"/>
      <c r="BR70" s="438"/>
      <c r="BS70" s="438"/>
      <c r="BT70" s="438"/>
      <c r="BU70" s="438"/>
      <c r="BV70" s="438"/>
      <c r="BW70" s="438"/>
      <c r="BX70" s="438"/>
      <c r="BZ70" s="596">
        <f>CA25+CA40+CA68</f>
        <v>1375888.53</v>
      </c>
      <c r="CA70" s="596"/>
      <c r="CB70" s="596"/>
      <c r="CC70" s="596"/>
      <c r="CD70" s="596"/>
      <c r="CE70" s="596"/>
      <c r="CF70" s="596"/>
    </row>
    <row r="71" spans="1:130" ht="23.25" x14ac:dyDescent="0.35">
      <c r="M71" s="580" t="s">
        <v>71</v>
      </c>
      <c r="N71" s="580"/>
      <c r="O71" s="580"/>
      <c r="P71" s="580"/>
      <c r="Q71" s="580"/>
      <c r="R71" s="580"/>
      <c r="S71" s="580"/>
      <c r="T71" s="580"/>
      <c r="U71" s="580"/>
      <c r="V71" s="580"/>
      <c r="W71" s="580"/>
      <c r="X71" s="580"/>
      <c r="Y71" s="580"/>
      <c r="Z71" s="580"/>
      <c r="AA71" s="580"/>
      <c r="AB71" s="580"/>
      <c r="AC71" s="580"/>
      <c r="AD71" s="580"/>
      <c r="AE71" s="580"/>
      <c r="AF71" s="580"/>
      <c r="AG71" s="580"/>
      <c r="AH71" s="580"/>
      <c r="AI71" s="580"/>
      <c r="AJ71" s="580"/>
      <c r="AK71" s="580"/>
      <c r="AL71" s="580"/>
      <c r="AM71" s="580"/>
      <c r="AN71" s="580"/>
      <c r="AO71" s="580"/>
      <c r="AP71" s="580"/>
      <c r="AQ71" s="580"/>
      <c r="AR71" s="580"/>
      <c r="AS71" s="580"/>
      <c r="AT71" s="580"/>
      <c r="AU71" s="580"/>
      <c r="AV71" s="580"/>
      <c r="AW71" s="580"/>
      <c r="AX71" s="580"/>
      <c r="AY71" s="580"/>
      <c r="AZ71" s="580"/>
      <c r="BA71" s="580"/>
      <c r="BB71" s="580"/>
      <c r="BC71" s="580"/>
      <c r="BD71" s="580"/>
      <c r="BE71" s="580"/>
      <c r="BF71" s="580"/>
      <c r="BG71" s="580"/>
      <c r="BH71" s="580"/>
      <c r="BI71" s="580"/>
      <c r="BJ71" s="580"/>
      <c r="BK71" s="580"/>
      <c r="BL71" s="580"/>
      <c r="BM71" s="43"/>
      <c r="BN71" s="43"/>
      <c r="BO71" s="43"/>
      <c r="BP71" s="43"/>
      <c r="BQ71" s="572">
        <f>CA25+CA40+CA68</f>
        <v>1375888.53</v>
      </c>
      <c r="BR71" s="573"/>
      <c r="BS71" s="573"/>
      <c r="BT71" s="573"/>
      <c r="BU71" s="573"/>
      <c r="BV71" s="573"/>
      <c r="BW71" s="573"/>
      <c r="BX71" s="573"/>
      <c r="BY71" s="573"/>
      <c r="BZ71" s="573"/>
      <c r="CA71" s="573"/>
      <c r="CB71" s="573"/>
      <c r="CC71" s="573"/>
      <c r="CD71" s="573"/>
      <c r="CE71" s="573"/>
      <c r="CF71" s="573"/>
      <c r="CG71" s="573"/>
      <c r="CH71" s="573"/>
      <c r="CI71" s="573"/>
      <c r="CJ71" s="573"/>
      <c r="CK71" s="573"/>
      <c r="CL71" s="573"/>
      <c r="CM71" s="573"/>
      <c r="CN71" s="573"/>
      <c r="CO71" s="573"/>
      <c r="CP71" s="573"/>
      <c r="CQ71" s="573"/>
      <c r="CR71" s="573"/>
      <c r="CS71" s="573"/>
      <c r="CT71" s="573"/>
      <c r="CU71" s="573"/>
      <c r="CV71" s="573"/>
    </row>
    <row r="72" spans="1:130" ht="23.25" x14ac:dyDescent="0.35">
      <c r="M72" s="580"/>
      <c r="N72" s="580"/>
      <c r="O72" s="580"/>
      <c r="P72" s="580"/>
      <c r="Q72" s="580"/>
      <c r="R72" s="580"/>
      <c r="S72" s="580"/>
      <c r="T72" s="580"/>
      <c r="U72" s="580"/>
      <c r="V72" s="580"/>
      <c r="W72" s="580"/>
      <c r="X72" s="580"/>
      <c r="Y72" s="580"/>
      <c r="Z72" s="580"/>
      <c r="AA72" s="580"/>
      <c r="AB72" s="580"/>
      <c r="AC72" s="580"/>
      <c r="AD72" s="580"/>
      <c r="AE72" s="580"/>
      <c r="AF72" s="580"/>
      <c r="AG72" s="580"/>
      <c r="AH72" s="580"/>
      <c r="AI72" s="580"/>
      <c r="AJ72" s="580"/>
      <c r="AK72" s="580"/>
      <c r="AL72" s="580"/>
      <c r="AM72" s="580"/>
      <c r="AN72" s="580"/>
      <c r="AO72" s="580"/>
      <c r="AP72" s="580"/>
      <c r="AQ72" s="580"/>
      <c r="AR72" s="580"/>
      <c r="AS72" s="580"/>
      <c r="AT72" s="580"/>
      <c r="AU72" s="580"/>
      <c r="AV72" s="580"/>
      <c r="AW72" s="580"/>
      <c r="AX72" s="580"/>
      <c r="AY72" s="580"/>
      <c r="AZ72" s="580"/>
      <c r="BA72" s="580"/>
      <c r="BB72" s="580"/>
      <c r="BC72" s="580"/>
      <c r="BD72" s="580"/>
      <c r="BE72" s="580"/>
      <c r="BF72" s="580"/>
      <c r="BG72" s="580"/>
      <c r="BH72" s="580"/>
      <c r="BI72" s="580"/>
      <c r="BJ72" s="580"/>
      <c r="BK72" s="580"/>
      <c r="BL72" s="580"/>
      <c r="BM72" s="43"/>
      <c r="BN72" s="43"/>
      <c r="BO72" s="43"/>
      <c r="BP72" s="43"/>
      <c r="BQ72" s="573"/>
      <c r="BR72" s="573"/>
      <c r="BS72" s="573"/>
      <c r="BT72" s="573"/>
      <c r="BU72" s="573"/>
      <c r="BV72" s="573"/>
      <c r="BW72" s="573"/>
      <c r="BX72" s="573"/>
      <c r="BY72" s="573"/>
      <c r="BZ72" s="573"/>
      <c r="CA72" s="573"/>
      <c r="CB72" s="573"/>
      <c r="CC72" s="573"/>
      <c r="CD72" s="573"/>
      <c r="CE72" s="573"/>
      <c r="CF72" s="573"/>
      <c r="CG72" s="573"/>
      <c r="CH72" s="573"/>
      <c r="CI72" s="573"/>
      <c r="CJ72" s="573"/>
      <c r="CK72" s="573"/>
      <c r="CL72" s="573"/>
      <c r="CM72" s="573"/>
      <c r="CN72" s="573"/>
      <c r="CO72" s="573"/>
      <c r="CP72" s="573"/>
      <c r="CQ72" s="573"/>
      <c r="CR72" s="573"/>
      <c r="CS72" s="573"/>
      <c r="CT72" s="573"/>
      <c r="CU72" s="573"/>
      <c r="CV72" s="573"/>
    </row>
    <row r="73" spans="1:130" ht="23.25" x14ac:dyDescent="0.35">
      <c r="M73" s="580"/>
      <c r="N73" s="580"/>
      <c r="O73" s="580"/>
      <c r="P73" s="580"/>
      <c r="Q73" s="580"/>
      <c r="R73" s="580"/>
      <c r="S73" s="580"/>
      <c r="T73" s="580"/>
      <c r="U73" s="580"/>
      <c r="V73" s="580"/>
      <c r="W73" s="580"/>
      <c r="X73" s="580"/>
      <c r="Y73" s="580"/>
      <c r="Z73" s="580"/>
      <c r="AA73" s="580"/>
      <c r="AB73" s="580"/>
      <c r="AC73" s="580"/>
      <c r="AD73" s="580"/>
      <c r="AE73" s="580"/>
      <c r="AF73" s="580"/>
      <c r="AG73" s="580"/>
      <c r="AH73" s="580"/>
      <c r="AI73" s="580"/>
      <c r="AJ73" s="580"/>
      <c r="AK73" s="580"/>
      <c r="AL73" s="580"/>
      <c r="AM73" s="580"/>
      <c r="AN73" s="580"/>
      <c r="AO73" s="580"/>
      <c r="AP73" s="580"/>
      <c r="AQ73" s="580"/>
      <c r="AR73" s="580"/>
      <c r="AS73" s="580"/>
      <c r="AT73" s="580"/>
      <c r="AU73" s="580"/>
      <c r="AV73" s="580"/>
      <c r="AW73" s="580"/>
      <c r="AX73" s="580"/>
      <c r="AY73" s="580"/>
      <c r="AZ73" s="580"/>
      <c r="BA73" s="580"/>
      <c r="BB73" s="580"/>
      <c r="BC73" s="580"/>
      <c r="BD73" s="580"/>
      <c r="BE73" s="580"/>
      <c r="BF73" s="580"/>
      <c r="BG73" s="580"/>
      <c r="BH73" s="580"/>
      <c r="BI73" s="580"/>
      <c r="BJ73" s="580"/>
      <c r="BK73" s="580"/>
      <c r="BL73" s="580"/>
      <c r="BM73" s="43"/>
      <c r="BN73" s="43"/>
      <c r="BO73" s="43"/>
      <c r="BP73" s="43"/>
      <c r="BQ73" s="573"/>
      <c r="BR73" s="573"/>
      <c r="BS73" s="573"/>
      <c r="BT73" s="573"/>
      <c r="BU73" s="573"/>
      <c r="BV73" s="573"/>
      <c r="BW73" s="573"/>
      <c r="BX73" s="573"/>
      <c r="BY73" s="573"/>
      <c r="BZ73" s="573"/>
      <c r="CA73" s="573"/>
      <c r="CB73" s="573"/>
      <c r="CC73" s="573"/>
      <c r="CD73" s="573"/>
      <c r="CE73" s="573"/>
      <c r="CF73" s="573"/>
      <c r="CG73" s="573"/>
      <c r="CH73" s="573"/>
      <c r="CI73" s="573"/>
      <c r="CJ73" s="573"/>
      <c r="CK73" s="573"/>
      <c r="CL73" s="573"/>
      <c r="CM73" s="573"/>
      <c r="CN73" s="573"/>
      <c r="CO73" s="573"/>
      <c r="CP73" s="573"/>
      <c r="CQ73" s="573"/>
      <c r="CR73" s="573"/>
      <c r="CS73" s="573"/>
      <c r="CT73" s="573"/>
      <c r="CU73" s="573"/>
      <c r="CV73" s="573"/>
      <c r="DE73" s="352"/>
      <c r="DF73" s="352"/>
      <c r="DG73" s="352"/>
      <c r="DH73" s="352"/>
      <c r="DI73" s="352"/>
      <c r="DJ73" s="352"/>
      <c r="DK73" s="352"/>
      <c r="DL73" s="352"/>
      <c r="DM73" s="352"/>
      <c r="DN73" s="352"/>
      <c r="DO73" s="352"/>
      <c r="DP73" s="352"/>
      <c r="DQ73" s="352"/>
      <c r="DR73" s="352"/>
      <c r="DS73" s="352"/>
      <c r="DT73" s="352"/>
      <c r="DU73" s="352"/>
      <c r="DV73" s="352"/>
      <c r="DW73" s="352"/>
      <c r="DX73" s="352"/>
      <c r="DY73" s="352"/>
      <c r="DZ73" s="352"/>
    </row>
    <row r="74" spans="1:130" ht="23.25" x14ac:dyDescent="0.35">
      <c r="M74" s="580"/>
      <c r="N74" s="580"/>
      <c r="O74" s="580"/>
      <c r="P74" s="580"/>
      <c r="Q74" s="580"/>
      <c r="R74" s="580"/>
      <c r="S74" s="580"/>
      <c r="T74" s="580"/>
      <c r="U74" s="580"/>
      <c r="V74" s="580"/>
      <c r="W74" s="580"/>
      <c r="X74" s="580"/>
      <c r="Y74" s="580"/>
      <c r="Z74" s="580"/>
      <c r="AA74" s="580"/>
      <c r="AB74" s="580"/>
      <c r="AC74" s="580"/>
      <c r="AD74" s="580"/>
      <c r="AE74" s="580"/>
      <c r="AF74" s="580"/>
      <c r="AG74" s="580"/>
      <c r="AH74" s="580"/>
      <c r="AI74" s="580"/>
      <c r="AJ74" s="580"/>
      <c r="AK74" s="580"/>
      <c r="AL74" s="580"/>
      <c r="AM74" s="580"/>
      <c r="AN74" s="580"/>
      <c r="AO74" s="580"/>
      <c r="AP74" s="580"/>
      <c r="AQ74" s="580"/>
      <c r="AR74" s="580"/>
      <c r="AS74" s="580"/>
      <c r="AT74" s="580"/>
      <c r="AU74" s="580"/>
      <c r="AV74" s="580"/>
      <c r="AW74" s="580"/>
      <c r="AX74" s="580"/>
      <c r="AY74" s="580"/>
      <c r="AZ74" s="580"/>
      <c r="BA74" s="580"/>
      <c r="BB74" s="580"/>
      <c r="BC74" s="580"/>
      <c r="BD74" s="580"/>
      <c r="BE74" s="580"/>
      <c r="BF74" s="580"/>
      <c r="BG74" s="580"/>
      <c r="BH74" s="580"/>
      <c r="BI74" s="580"/>
      <c r="BJ74" s="580"/>
      <c r="BK74" s="580"/>
      <c r="BL74" s="580"/>
      <c r="BM74" s="43"/>
      <c r="BN74" s="43"/>
      <c r="BO74" s="43"/>
      <c r="BP74" s="43"/>
      <c r="BQ74" s="573"/>
      <c r="BR74" s="573"/>
      <c r="BS74" s="573"/>
      <c r="BT74" s="573"/>
      <c r="BU74" s="573"/>
      <c r="BV74" s="573"/>
      <c r="BW74" s="573"/>
      <c r="BX74" s="573"/>
      <c r="BY74" s="573"/>
      <c r="BZ74" s="573"/>
      <c r="CA74" s="573"/>
      <c r="CB74" s="573"/>
      <c r="CC74" s="573"/>
      <c r="CD74" s="573"/>
      <c r="CE74" s="573"/>
      <c r="CF74" s="573"/>
      <c r="CG74" s="573"/>
      <c r="CH74" s="573"/>
      <c r="CI74" s="573"/>
      <c r="CJ74" s="573"/>
      <c r="CK74" s="573"/>
      <c r="CL74" s="573"/>
      <c r="CM74" s="573"/>
      <c r="CN74" s="573"/>
      <c r="CO74" s="573"/>
      <c r="CP74" s="573"/>
      <c r="CQ74" s="573"/>
      <c r="CR74" s="573"/>
      <c r="CS74" s="573"/>
      <c r="CT74" s="573"/>
      <c r="CU74" s="573"/>
      <c r="CV74" s="573"/>
      <c r="DE74" s="352"/>
      <c r="DF74" s="352"/>
      <c r="DG74" s="352"/>
      <c r="DH74" s="352"/>
      <c r="DI74" s="352"/>
      <c r="DJ74" s="352"/>
      <c r="DK74" s="352"/>
      <c r="DL74" s="352"/>
      <c r="DM74" s="352"/>
      <c r="DN74" s="352"/>
      <c r="DO74" s="352"/>
      <c r="DP74" s="352"/>
      <c r="DQ74" s="352"/>
      <c r="DR74" s="352"/>
      <c r="DS74" s="352"/>
      <c r="DT74" s="352"/>
      <c r="DU74" s="352"/>
      <c r="DV74" s="352"/>
      <c r="DW74" s="352"/>
      <c r="DX74" s="352"/>
      <c r="DY74" s="352"/>
      <c r="DZ74" s="352"/>
    </row>
  </sheetData>
  <mergeCells count="236">
    <mergeCell ref="BJ39:BZ39"/>
    <mergeCell ref="CA39:DA39"/>
    <mergeCell ref="A54:AS54"/>
    <mergeCell ref="AT54:BH54"/>
    <mergeCell ref="BI54:BZ54"/>
    <mergeCell ref="CA31:DA31"/>
    <mergeCell ref="A24:F24"/>
    <mergeCell ref="H24:BH24"/>
    <mergeCell ref="BI24:BZ24"/>
    <mergeCell ref="CA24:DA24"/>
    <mergeCell ref="BP40:BY40"/>
    <mergeCell ref="CA40:DA40"/>
    <mergeCell ref="BI50:BZ50"/>
    <mergeCell ref="AT47:BH47"/>
    <mergeCell ref="BI47:BZ47"/>
    <mergeCell ref="A48:AS48"/>
    <mergeCell ref="AT48:BH49"/>
    <mergeCell ref="BI48:BZ49"/>
    <mergeCell ref="CA51:DA51"/>
    <mergeCell ref="A52:AS52"/>
    <mergeCell ref="AT52:BH52"/>
    <mergeCell ref="BI52:BZ52"/>
    <mergeCell ref="CA52:DA52"/>
    <mergeCell ref="A53:AS53"/>
    <mergeCell ref="A70:BX70"/>
    <mergeCell ref="BZ70:CF70"/>
    <mergeCell ref="G39:BI39"/>
    <mergeCell ref="AT65:BH65"/>
    <mergeCell ref="BI65:BZ65"/>
    <mergeCell ref="CA65:DA65"/>
    <mergeCell ref="AT66:BH66"/>
    <mergeCell ref="BI66:BZ66"/>
    <mergeCell ref="CA66:DA66"/>
    <mergeCell ref="A59:AS59"/>
    <mergeCell ref="A60:AS60"/>
    <mergeCell ref="A61:AS61"/>
    <mergeCell ref="A62:AS62"/>
    <mergeCell ref="AT61:BH61"/>
    <mergeCell ref="BI61:BZ61"/>
    <mergeCell ref="CA61:DA61"/>
    <mergeCell ref="AT62:BH62"/>
    <mergeCell ref="BI62:BZ62"/>
    <mergeCell ref="A39:F39"/>
    <mergeCell ref="CA54:DA54"/>
    <mergeCell ref="CA47:DA47"/>
    <mergeCell ref="CA48:DA49"/>
    <mergeCell ref="CA46:DA46"/>
    <mergeCell ref="A42:DA43"/>
    <mergeCell ref="BI5:BP5"/>
    <mergeCell ref="BQ5:BV5"/>
    <mergeCell ref="BW5:BZ5"/>
    <mergeCell ref="BI6:BP6"/>
    <mergeCell ref="BI13:BP13"/>
    <mergeCell ref="BI14:BP15"/>
    <mergeCell ref="BI23:BP23"/>
    <mergeCell ref="BQ13:BV13"/>
    <mergeCell ref="BQ6:BV6"/>
    <mergeCell ref="BQ14:BV15"/>
    <mergeCell ref="BQ23:BV23"/>
    <mergeCell ref="BW6:BZ6"/>
    <mergeCell ref="BW13:BZ13"/>
    <mergeCell ref="BW14:BZ15"/>
    <mergeCell ref="BW23:BZ23"/>
    <mergeCell ref="BI20:BP20"/>
    <mergeCell ref="BQ20:BV20"/>
    <mergeCell ref="BW20:BZ20"/>
    <mergeCell ref="CA53:DA53"/>
    <mergeCell ref="CA50:DA50"/>
    <mergeCell ref="CA62:DA62"/>
    <mergeCell ref="AT59:BH59"/>
    <mergeCell ref="BI59:BZ59"/>
    <mergeCell ref="CA59:DA59"/>
    <mergeCell ref="AT60:BH60"/>
    <mergeCell ref="BI60:BZ60"/>
    <mergeCell ref="CA60:DA60"/>
    <mergeCell ref="AT57:BH57"/>
    <mergeCell ref="BI57:BZ57"/>
    <mergeCell ref="CA57:DA57"/>
    <mergeCell ref="AT58:BH58"/>
    <mergeCell ref="BI58:BZ58"/>
    <mergeCell ref="CA58:DA58"/>
    <mergeCell ref="A56:AS56"/>
    <mergeCell ref="A49:AS49"/>
    <mergeCell ref="BI56:BZ56"/>
    <mergeCell ref="AT56:BH56"/>
    <mergeCell ref="BI55:BZ55"/>
    <mergeCell ref="A50:AS50"/>
    <mergeCell ref="AT50:BH50"/>
    <mergeCell ref="A51:AS51"/>
    <mergeCell ref="AT51:BH51"/>
    <mergeCell ref="BI51:BZ51"/>
    <mergeCell ref="AT53:BH53"/>
    <mergeCell ref="BI53:BZ53"/>
    <mergeCell ref="DE73:DZ74"/>
    <mergeCell ref="BQ71:CV74"/>
    <mergeCell ref="CA55:DA55"/>
    <mergeCell ref="A65:AS65"/>
    <mergeCell ref="A66:AS66"/>
    <mergeCell ref="AT67:BH67"/>
    <mergeCell ref="BI67:BZ67"/>
    <mergeCell ref="CA67:DA67"/>
    <mergeCell ref="CA68:DA68"/>
    <mergeCell ref="A67:AS67"/>
    <mergeCell ref="A55:AS55"/>
    <mergeCell ref="A57:AS57"/>
    <mergeCell ref="A58:AS58"/>
    <mergeCell ref="CA63:DA63"/>
    <mergeCell ref="BI64:BZ64"/>
    <mergeCell ref="CA64:DA64"/>
    <mergeCell ref="A64:AS64"/>
    <mergeCell ref="CA56:DA56"/>
    <mergeCell ref="A63:AS63"/>
    <mergeCell ref="M71:BL74"/>
    <mergeCell ref="AT64:BH64"/>
    <mergeCell ref="AT55:BH55"/>
    <mergeCell ref="AT63:BH63"/>
    <mergeCell ref="BI63:BZ63"/>
    <mergeCell ref="CA8:DA8"/>
    <mergeCell ref="H9:BH9"/>
    <mergeCell ref="H10:BH10"/>
    <mergeCell ref="CA9:DA9"/>
    <mergeCell ref="CA10:DA10"/>
    <mergeCell ref="CA11:DA11"/>
    <mergeCell ref="G13:BH13"/>
    <mergeCell ref="A37:F37"/>
    <mergeCell ref="G37:BI37"/>
    <mergeCell ref="BJ37:BZ37"/>
    <mergeCell ref="CA37:DA37"/>
    <mergeCell ref="H11:BH11"/>
    <mergeCell ref="A34:F34"/>
    <mergeCell ref="G34:BI34"/>
    <mergeCell ref="BJ34:BZ34"/>
    <mergeCell ref="CA34:DA34"/>
    <mergeCell ref="BJ32:BZ32"/>
    <mergeCell ref="CA32:DA32"/>
    <mergeCell ref="A33:F33"/>
    <mergeCell ref="G33:BI33"/>
    <mergeCell ref="BJ33:BZ33"/>
    <mergeCell ref="CA33:DA33"/>
    <mergeCell ref="A31:F31"/>
    <mergeCell ref="G31:BI31"/>
    <mergeCell ref="A20:F20"/>
    <mergeCell ref="G20:BH20"/>
    <mergeCell ref="A18:F18"/>
    <mergeCell ref="G18:BH18"/>
    <mergeCell ref="BI18:BP18"/>
    <mergeCell ref="BQ18:BV18"/>
    <mergeCell ref="BW18:BZ18"/>
    <mergeCell ref="CA25:DA25"/>
    <mergeCell ref="A27:DA28"/>
    <mergeCell ref="A2:DA3"/>
    <mergeCell ref="A5:F5"/>
    <mergeCell ref="G5:BH5"/>
    <mergeCell ref="CA5:DA5"/>
    <mergeCell ref="A6:F6"/>
    <mergeCell ref="G6:BH6"/>
    <mergeCell ref="CA6:DA6"/>
    <mergeCell ref="BI46:BZ46"/>
    <mergeCell ref="A47:AS47"/>
    <mergeCell ref="A45:AS45"/>
    <mergeCell ref="AT45:BH45"/>
    <mergeCell ref="BI45:BZ45"/>
    <mergeCell ref="CA45:DA45"/>
    <mergeCell ref="AT46:BH46"/>
    <mergeCell ref="A46:AS46"/>
    <mergeCell ref="A12:F12"/>
    <mergeCell ref="H12:BH12"/>
    <mergeCell ref="CA12:DA12"/>
    <mergeCell ref="A13:F13"/>
    <mergeCell ref="CA13:DA13"/>
    <mergeCell ref="A7:F11"/>
    <mergeCell ref="H7:BH7"/>
    <mergeCell ref="CA7:DA7"/>
    <mergeCell ref="H8:BH8"/>
    <mergeCell ref="DE36:DS36"/>
    <mergeCell ref="DF32:EL32"/>
    <mergeCell ref="G32:BI32"/>
    <mergeCell ref="G35:BI35"/>
    <mergeCell ref="G36:BI36"/>
    <mergeCell ref="A32:F32"/>
    <mergeCell ref="A35:F35"/>
    <mergeCell ref="A36:F36"/>
    <mergeCell ref="BJ35:BZ35"/>
    <mergeCell ref="BJ36:BZ36"/>
    <mergeCell ref="CA35:DA35"/>
    <mergeCell ref="CA36:DA36"/>
    <mergeCell ref="DF33:EL33"/>
    <mergeCell ref="DF34:EL34"/>
    <mergeCell ref="CA38:DA38"/>
    <mergeCell ref="G38:BI38"/>
    <mergeCell ref="A38:F38"/>
    <mergeCell ref="BJ38:BZ38"/>
    <mergeCell ref="A21:F21"/>
    <mergeCell ref="G21:BH21"/>
    <mergeCell ref="BI21:BP21"/>
    <mergeCell ref="BQ21:BV21"/>
    <mergeCell ref="BW21:BZ21"/>
    <mergeCell ref="CA21:DA21"/>
    <mergeCell ref="A30:F30"/>
    <mergeCell ref="G30:BI30"/>
    <mergeCell ref="BJ30:BZ30"/>
    <mergeCell ref="CA30:DA30"/>
    <mergeCell ref="A23:F23"/>
    <mergeCell ref="CA23:DA23"/>
    <mergeCell ref="G23:BH23"/>
    <mergeCell ref="A22:F22"/>
    <mergeCell ref="G22:BH22"/>
    <mergeCell ref="BI22:BP22"/>
    <mergeCell ref="BQ22:BV22"/>
    <mergeCell ref="BW22:BZ22"/>
    <mergeCell ref="CA22:DA22"/>
    <mergeCell ref="BJ31:BZ31"/>
    <mergeCell ref="DB14:DG15"/>
    <mergeCell ref="CA18:DA18"/>
    <mergeCell ref="A19:F19"/>
    <mergeCell ref="G19:BH19"/>
    <mergeCell ref="BI19:BP19"/>
    <mergeCell ref="BQ19:BV19"/>
    <mergeCell ref="BW19:BZ19"/>
    <mergeCell ref="CA19:DA19"/>
    <mergeCell ref="CA20:DA20"/>
    <mergeCell ref="A16:F16"/>
    <mergeCell ref="G16:BH16"/>
    <mergeCell ref="BI16:BP16"/>
    <mergeCell ref="BQ16:BV16"/>
    <mergeCell ref="BW16:BZ16"/>
    <mergeCell ref="CA16:DA16"/>
    <mergeCell ref="A17:F17"/>
    <mergeCell ref="G17:BH17"/>
    <mergeCell ref="BI17:BP17"/>
    <mergeCell ref="BQ17:BV17"/>
    <mergeCell ref="BW17:BZ17"/>
    <mergeCell ref="CA17:DA17"/>
    <mergeCell ref="G14:BH15"/>
    <mergeCell ref="A14:F15"/>
    <mergeCell ref="CA14:DA15"/>
  </mergeCells>
  <pageMargins left="0.7" right="0.7" top="0.75" bottom="0.75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SheetLayoutView="100" workbookViewId="0">
      <selection activeCell="C45" sqref="C45"/>
    </sheetView>
  </sheetViews>
  <sheetFormatPr defaultRowHeight="15.75" x14ac:dyDescent="0.25"/>
  <cols>
    <col min="1" max="1" width="31.28515625" style="96" customWidth="1"/>
    <col min="2" max="2" width="10.42578125" style="96" customWidth="1"/>
    <col min="3" max="3" width="9.140625" style="96"/>
    <col min="4" max="4" width="11.5703125" style="96" customWidth="1"/>
    <col min="5" max="5" width="12.140625" style="96" customWidth="1"/>
    <col min="6" max="6" width="12.5703125" style="96" customWidth="1"/>
    <col min="7" max="16384" width="9.140625" style="96"/>
  </cols>
  <sheetData>
    <row r="1" spans="1:7" x14ac:dyDescent="0.25">
      <c r="C1" s="611"/>
      <c r="D1" s="611"/>
      <c r="E1" s="611"/>
      <c r="F1" s="611"/>
    </row>
    <row r="2" spans="1:7" ht="32.25" customHeight="1" x14ac:dyDescent="0.25">
      <c r="A2" s="617" t="s">
        <v>346</v>
      </c>
      <c r="B2" s="617"/>
      <c r="C2" s="617"/>
      <c r="D2" s="617"/>
      <c r="E2" s="617"/>
      <c r="F2" s="617"/>
    </row>
    <row r="3" spans="1:7" x14ac:dyDescent="0.25">
      <c r="A3" s="63"/>
      <c r="B3" s="63"/>
      <c r="C3" s="82"/>
      <c r="D3" s="618"/>
      <c r="E3" s="618"/>
      <c r="F3" s="82"/>
    </row>
    <row r="4" spans="1:7" ht="63" customHeight="1" x14ac:dyDescent="0.25">
      <c r="A4" s="111" t="s">
        <v>183</v>
      </c>
      <c r="B4" s="111" t="s">
        <v>184</v>
      </c>
      <c r="C4" s="111" t="s">
        <v>185</v>
      </c>
      <c r="D4" s="111" t="s">
        <v>186</v>
      </c>
      <c r="E4" s="111" t="s">
        <v>187</v>
      </c>
      <c r="F4" s="111" t="s">
        <v>188</v>
      </c>
    </row>
    <row r="5" spans="1:7" x14ac:dyDescent="0.25">
      <c r="A5" s="119"/>
      <c r="B5" s="120"/>
      <c r="C5" s="121"/>
      <c r="D5" s="121"/>
      <c r="E5" s="122"/>
      <c r="F5" s="123"/>
    </row>
    <row r="6" spans="1:7" ht="18.75" x14ac:dyDescent="0.3">
      <c r="A6" s="134" t="s">
        <v>222</v>
      </c>
      <c r="B6" s="120"/>
      <c r="C6" s="121"/>
      <c r="D6" s="121"/>
      <c r="E6" s="122"/>
      <c r="F6" s="122"/>
      <c r="G6" s="96" t="s">
        <v>189</v>
      </c>
    </row>
    <row r="7" spans="1:7" x14ac:dyDescent="0.25">
      <c r="A7" s="124" t="s">
        <v>190</v>
      </c>
      <c r="B7" s="135" t="s">
        <v>191</v>
      </c>
      <c r="C7" s="121"/>
      <c r="D7" s="121">
        <v>2</v>
      </c>
      <c r="E7" s="158">
        <v>600</v>
      </c>
      <c r="F7" s="158">
        <f t="shared" ref="F7:F35" si="0">D7*E7</f>
        <v>1200</v>
      </c>
    </row>
    <row r="8" spans="1:7" x14ac:dyDescent="0.25">
      <c r="A8" s="124" t="s">
        <v>192</v>
      </c>
      <c r="B8" s="135" t="s">
        <v>46</v>
      </c>
      <c r="C8" s="121"/>
      <c r="D8" s="121">
        <v>1</v>
      </c>
      <c r="E8" s="158">
        <v>2000</v>
      </c>
      <c r="F8" s="158">
        <f t="shared" si="0"/>
        <v>2000</v>
      </c>
    </row>
    <row r="9" spans="1:7" x14ac:dyDescent="0.25">
      <c r="A9" s="124" t="s">
        <v>193</v>
      </c>
      <c r="B9" s="135" t="s">
        <v>93</v>
      </c>
      <c r="C9" s="121"/>
      <c r="D9" s="121">
        <v>15</v>
      </c>
      <c r="E9" s="158">
        <v>150</v>
      </c>
      <c r="F9" s="158">
        <f t="shared" si="0"/>
        <v>2250</v>
      </c>
    </row>
    <row r="10" spans="1:7" x14ac:dyDescent="0.25">
      <c r="A10" s="124" t="s">
        <v>194</v>
      </c>
      <c r="B10" s="135" t="s">
        <v>93</v>
      </c>
      <c r="C10" s="121"/>
      <c r="D10" s="121">
        <v>15</v>
      </c>
      <c r="E10" s="158">
        <v>150</v>
      </c>
      <c r="F10" s="158">
        <f t="shared" si="0"/>
        <v>2250</v>
      </c>
      <c r="G10" s="96" t="s">
        <v>189</v>
      </c>
    </row>
    <row r="11" spans="1:7" x14ac:dyDescent="0.25">
      <c r="A11" s="124" t="s">
        <v>195</v>
      </c>
      <c r="B11" s="135" t="s">
        <v>93</v>
      </c>
      <c r="C11" s="121"/>
      <c r="D11" s="121">
        <v>15</v>
      </c>
      <c r="E11" s="158">
        <v>50</v>
      </c>
      <c r="F11" s="158">
        <f t="shared" si="0"/>
        <v>750</v>
      </c>
    </row>
    <row r="12" spans="1:7" x14ac:dyDescent="0.25">
      <c r="A12" s="124" t="s">
        <v>196</v>
      </c>
      <c r="B12" s="135" t="s">
        <v>46</v>
      </c>
      <c r="C12" s="121"/>
      <c r="D12" s="121">
        <v>12</v>
      </c>
      <c r="E12" s="158">
        <v>100</v>
      </c>
      <c r="F12" s="158">
        <f t="shared" si="0"/>
        <v>1200</v>
      </c>
    </row>
    <row r="13" spans="1:7" x14ac:dyDescent="0.25">
      <c r="A13" s="124" t="s">
        <v>197</v>
      </c>
      <c r="B13" s="135" t="s">
        <v>46</v>
      </c>
      <c r="C13" s="121"/>
      <c r="D13" s="121">
        <v>30</v>
      </c>
      <c r="E13" s="158">
        <v>25</v>
      </c>
      <c r="F13" s="158">
        <f t="shared" si="0"/>
        <v>750</v>
      </c>
    </row>
    <row r="14" spans="1:7" x14ac:dyDescent="0.25">
      <c r="A14" s="124" t="s">
        <v>198</v>
      </c>
      <c r="B14" s="135" t="s">
        <v>93</v>
      </c>
      <c r="C14" s="121"/>
      <c r="D14" s="121">
        <v>10</v>
      </c>
      <c r="E14" s="158">
        <v>165</v>
      </c>
      <c r="F14" s="158">
        <f t="shared" si="0"/>
        <v>1650</v>
      </c>
    </row>
    <row r="15" spans="1:7" x14ac:dyDescent="0.25">
      <c r="A15" s="124" t="s">
        <v>199</v>
      </c>
      <c r="B15" s="135" t="s">
        <v>93</v>
      </c>
      <c r="C15" s="121"/>
      <c r="D15" s="121">
        <v>10</v>
      </c>
      <c r="E15" s="158">
        <v>130</v>
      </c>
      <c r="F15" s="158">
        <f t="shared" si="0"/>
        <v>1300</v>
      </c>
    </row>
    <row r="16" spans="1:7" x14ac:dyDescent="0.25">
      <c r="A16" s="124" t="s">
        <v>200</v>
      </c>
      <c r="B16" s="135" t="s">
        <v>93</v>
      </c>
      <c r="C16" s="121"/>
      <c r="D16" s="121">
        <v>10</v>
      </c>
      <c r="E16" s="158">
        <v>95</v>
      </c>
      <c r="F16" s="158">
        <f t="shared" si="0"/>
        <v>950</v>
      </c>
    </row>
    <row r="17" spans="1:8" x14ac:dyDescent="0.25">
      <c r="A17" s="124" t="s">
        <v>201</v>
      </c>
      <c r="B17" s="135" t="s">
        <v>93</v>
      </c>
      <c r="C17" s="121"/>
      <c r="D17" s="121">
        <v>10</v>
      </c>
      <c r="E17" s="158">
        <v>65</v>
      </c>
      <c r="F17" s="158">
        <f t="shared" si="0"/>
        <v>650</v>
      </c>
    </row>
    <row r="18" spans="1:8" x14ac:dyDescent="0.25">
      <c r="A18" s="124" t="s">
        <v>202</v>
      </c>
      <c r="B18" s="135" t="s">
        <v>93</v>
      </c>
      <c r="C18" s="121"/>
      <c r="D18" s="121">
        <v>10</v>
      </c>
      <c r="E18" s="158">
        <v>50</v>
      </c>
      <c r="F18" s="158">
        <f t="shared" si="0"/>
        <v>500</v>
      </c>
    </row>
    <row r="19" spans="1:8" x14ac:dyDescent="0.25">
      <c r="A19" s="124" t="s">
        <v>203</v>
      </c>
      <c r="B19" s="135" t="s">
        <v>93</v>
      </c>
      <c r="C19" s="121"/>
      <c r="D19" s="121">
        <v>10</v>
      </c>
      <c r="E19" s="158">
        <v>55</v>
      </c>
      <c r="F19" s="158">
        <f t="shared" si="0"/>
        <v>550</v>
      </c>
    </row>
    <row r="20" spans="1:8" x14ac:dyDescent="0.25">
      <c r="A20" s="124" t="s">
        <v>204</v>
      </c>
      <c r="B20" s="135" t="s">
        <v>93</v>
      </c>
      <c r="C20" s="121"/>
      <c r="D20" s="121">
        <v>10</v>
      </c>
      <c r="E20" s="158">
        <v>30</v>
      </c>
      <c r="F20" s="158">
        <f t="shared" si="0"/>
        <v>300</v>
      </c>
    </row>
    <row r="21" spans="1:8" x14ac:dyDescent="0.25">
      <c r="A21" s="124" t="s">
        <v>205</v>
      </c>
      <c r="B21" s="135" t="s">
        <v>93</v>
      </c>
      <c r="C21" s="121"/>
      <c r="D21" s="121">
        <v>10</v>
      </c>
      <c r="E21" s="158">
        <v>45</v>
      </c>
      <c r="F21" s="158">
        <f t="shared" si="0"/>
        <v>450</v>
      </c>
    </row>
    <row r="22" spans="1:8" x14ac:dyDescent="0.25">
      <c r="A22" s="124" t="s">
        <v>206</v>
      </c>
      <c r="B22" s="135" t="s">
        <v>93</v>
      </c>
      <c r="C22" s="121"/>
      <c r="D22" s="121">
        <v>10</v>
      </c>
      <c r="E22" s="158">
        <v>145</v>
      </c>
      <c r="F22" s="158">
        <f t="shared" si="0"/>
        <v>1450</v>
      </c>
    </row>
    <row r="23" spans="1:8" x14ac:dyDescent="0.25">
      <c r="A23" s="124" t="s">
        <v>207</v>
      </c>
      <c r="B23" s="135" t="s">
        <v>93</v>
      </c>
      <c r="C23" s="121"/>
      <c r="D23" s="121">
        <v>10</v>
      </c>
      <c r="E23" s="158">
        <v>200</v>
      </c>
      <c r="F23" s="158">
        <f t="shared" si="0"/>
        <v>2000</v>
      </c>
    </row>
    <row r="24" spans="1:8" x14ac:dyDescent="0.25">
      <c r="A24" s="124" t="s">
        <v>356</v>
      </c>
      <c r="B24" s="135" t="s">
        <v>93</v>
      </c>
      <c r="C24" s="121"/>
      <c r="D24" s="121">
        <v>15</v>
      </c>
      <c r="E24" s="158">
        <v>22</v>
      </c>
      <c r="F24" s="158">
        <f t="shared" si="0"/>
        <v>330</v>
      </c>
    </row>
    <row r="25" spans="1:8" x14ac:dyDescent="0.25">
      <c r="A25" s="124" t="s">
        <v>208</v>
      </c>
      <c r="B25" s="135" t="s">
        <v>93</v>
      </c>
      <c r="C25" s="121" t="s">
        <v>189</v>
      </c>
      <c r="D25" s="121">
        <v>15</v>
      </c>
      <c r="E25" s="158">
        <v>10</v>
      </c>
      <c r="F25" s="158">
        <f t="shared" si="0"/>
        <v>150</v>
      </c>
    </row>
    <row r="26" spans="1:8" x14ac:dyDescent="0.25">
      <c r="A26" s="124" t="s">
        <v>209</v>
      </c>
      <c r="B26" s="135" t="s">
        <v>93</v>
      </c>
      <c r="C26" s="121"/>
      <c r="D26" s="121">
        <v>3</v>
      </c>
      <c r="E26" s="158">
        <v>50</v>
      </c>
      <c r="F26" s="158">
        <f t="shared" si="0"/>
        <v>150</v>
      </c>
    </row>
    <row r="27" spans="1:8" x14ac:dyDescent="0.25">
      <c r="A27" s="124" t="s">
        <v>210</v>
      </c>
      <c r="B27" s="135" t="s">
        <v>93</v>
      </c>
      <c r="C27" s="121"/>
      <c r="D27" s="121">
        <v>5</v>
      </c>
      <c r="E27" s="158">
        <v>70</v>
      </c>
      <c r="F27" s="158">
        <f t="shared" si="0"/>
        <v>350</v>
      </c>
    </row>
    <row r="28" spans="1:8" x14ac:dyDescent="0.25">
      <c r="A28" s="124" t="s">
        <v>211</v>
      </c>
      <c r="B28" s="135" t="s">
        <v>212</v>
      </c>
      <c r="C28" s="121"/>
      <c r="D28" s="121">
        <v>5</v>
      </c>
      <c r="E28" s="158">
        <v>30</v>
      </c>
      <c r="F28" s="158">
        <f t="shared" si="0"/>
        <v>150</v>
      </c>
    </row>
    <row r="29" spans="1:8" x14ac:dyDescent="0.25">
      <c r="A29" s="124" t="s">
        <v>213</v>
      </c>
      <c r="B29" s="135" t="s">
        <v>212</v>
      </c>
      <c r="C29" s="121"/>
      <c r="D29" s="121">
        <v>5</v>
      </c>
      <c r="E29" s="158">
        <v>30</v>
      </c>
      <c r="F29" s="158">
        <f t="shared" si="0"/>
        <v>150</v>
      </c>
    </row>
    <row r="30" spans="1:8" x14ac:dyDescent="0.25">
      <c r="A30" s="124" t="s">
        <v>214</v>
      </c>
      <c r="B30" s="135" t="s">
        <v>46</v>
      </c>
      <c r="C30" s="121"/>
      <c r="D30" s="121">
        <v>10</v>
      </c>
      <c r="E30" s="158">
        <v>70</v>
      </c>
      <c r="F30" s="158">
        <f t="shared" si="0"/>
        <v>700</v>
      </c>
    </row>
    <row r="31" spans="1:8" x14ac:dyDescent="0.25">
      <c r="A31" s="124" t="s">
        <v>215</v>
      </c>
      <c r="B31" s="135" t="s">
        <v>46</v>
      </c>
      <c r="C31" s="121"/>
      <c r="D31" s="121">
        <v>10</v>
      </c>
      <c r="E31" s="158">
        <v>110</v>
      </c>
      <c r="F31" s="158">
        <f t="shared" si="0"/>
        <v>1100</v>
      </c>
    </row>
    <row r="32" spans="1:8" x14ac:dyDescent="0.25">
      <c r="A32" s="124" t="s">
        <v>216</v>
      </c>
      <c r="B32" s="135" t="s">
        <v>93</v>
      </c>
      <c r="C32" s="121"/>
      <c r="D32" s="121">
        <v>10</v>
      </c>
      <c r="E32" s="158">
        <v>90</v>
      </c>
      <c r="F32" s="158">
        <f t="shared" si="0"/>
        <v>900</v>
      </c>
      <c r="H32" s="96" t="s">
        <v>189</v>
      </c>
    </row>
    <row r="33" spans="1:12" x14ac:dyDescent="0.25">
      <c r="A33" s="124" t="s">
        <v>217</v>
      </c>
      <c r="B33" s="135" t="s">
        <v>218</v>
      </c>
      <c r="C33" s="121"/>
      <c r="D33" s="121">
        <v>3</v>
      </c>
      <c r="E33" s="91">
        <v>1000</v>
      </c>
      <c r="F33" s="158">
        <f t="shared" si="0"/>
        <v>3000</v>
      </c>
    </row>
    <row r="34" spans="1:12" x14ac:dyDescent="0.25">
      <c r="A34" s="124" t="s">
        <v>219</v>
      </c>
      <c r="B34" s="135" t="s">
        <v>93</v>
      </c>
      <c r="C34" s="121"/>
      <c r="D34" s="121">
        <v>10</v>
      </c>
      <c r="E34" s="158">
        <v>150</v>
      </c>
      <c r="F34" s="158">
        <f t="shared" si="0"/>
        <v>1500</v>
      </c>
    </row>
    <row r="35" spans="1:12" x14ac:dyDescent="0.25">
      <c r="A35" s="124" t="s">
        <v>220</v>
      </c>
      <c r="B35" s="135" t="s">
        <v>93</v>
      </c>
      <c r="C35" s="121"/>
      <c r="D35" s="121">
        <v>10</v>
      </c>
      <c r="E35" s="158">
        <v>150</v>
      </c>
      <c r="F35" s="158">
        <f t="shared" si="0"/>
        <v>1500</v>
      </c>
    </row>
    <row r="36" spans="1:12" x14ac:dyDescent="0.25">
      <c r="A36" s="613" t="s">
        <v>73</v>
      </c>
      <c r="B36" s="614"/>
      <c r="C36" s="614"/>
      <c r="D36" s="614"/>
      <c r="E36" s="615"/>
      <c r="F36" s="125">
        <f>SUM(F7:F35)</f>
        <v>30180</v>
      </c>
      <c r="G36" s="126"/>
    </row>
    <row r="37" spans="1:12" x14ac:dyDescent="0.25">
      <c r="A37" s="127"/>
      <c r="B37" s="128"/>
      <c r="C37" s="85"/>
      <c r="D37" s="619"/>
      <c r="E37" s="619"/>
      <c r="F37" s="129"/>
      <c r="G37" s="610" t="s">
        <v>370</v>
      </c>
      <c r="H37" s="610"/>
      <c r="I37" s="610"/>
      <c r="J37" s="610"/>
      <c r="K37" s="610"/>
      <c r="L37" s="610"/>
    </row>
    <row r="38" spans="1:12" x14ac:dyDescent="0.25">
      <c r="A38" s="616" t="s">
        <v>347</v>
      </c>
      <c r="B38" s="616"/>
      <c r="C38" s="616"/>
      <c r="D38" s="616"/>
      <c r="E38" s="130">
        <f>F36</f>
        <v>30180</v>
      </c>
      <c r="F38" s="130"/>
      <c r="G38" s="610"/>
      <c r="H38" s="610"/>
      <c r="I38" s="610"/>
      <c r="J38" s="610"/>
      <c r="K38" s="610"/>
      <c r="L38" s="610"/>
    </row>
    <row r="39" spans="1:12" x14ac:dyDescent="0.25">
      <c r="A39" s="82"/>
      <c r="B39" s="620"/>
      <c r="C39" s="620"/>
      <c r="D39" s="620"/>
      <c r="E39" s="82"/>
      <c r="F39" s="82"/>
    </row>
    <row r="40" spans="1:12" x14ac:dyDescent="0.25">
      <c r="A40" s="82"/>
      <c r="B40" s="82"/>
      <c r="C40" s="82"/>
      <c r="D40" s="82"/>
      <c r="E40" s="82"/>
      <c r="F40" s="82"/>
    </row>
    <row r="41" spans="1:12" x14ac:dyDescent="0.25">
      <c r="B41" s="612"/>
      <c r="C41" s="612"/>
      <c r="D41" s="612"/>
    </row>
    <row r="42" spans="1:12" x14ac:dyDescent="0.25">
      <c r="A42" s="131"/>
    </row>
    <row r="43" spans="1:12" x14ac:dyDescent="0.25">
      <c r="A43" s="132"/>
    </row>
    <row r="44" spans="1:12" x14ac:dyDescent="0.25">
      <c r="A44" s="132"/>
    </row>
    <row r="49" spans="9:9" x14ac:dyDescent="0.25">
      <c r="I49" s="96" t="s">
        <v>221</v>
      </c>
    </row>
  </sheetData>
  <mergeCells count="9">
    <mergeCell ref="G37:L38"/>
    <mergeCell ref="C1:F1"/>
    <mergeCell ref="B41:D41"/>
    <mergeCell ref="A36:E36"/>
    <mergeCell ref="A38:D38"/>
    <mergeCell ref="A2:F2"/>
    <mergeCell ref="D3:E3"/>
    <mergeCell ref="D37:E37"/>
    <mergeCell ref="B39:D3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view="pageBreakPreview" topLeftCell="A28" zoomScaleSheetLayoutView="100" workbookViewId="0">
      <selection activeCell="F51" sqref="F51"/>
    </sheetView>
  </sheetViews>
  <sheetFormatPr defaultRowHeight="15" x14ac:dyDescent="0.25"/>
  <cols>
    <col min="1" max="1" width="31.7109375" style="118" customWidth="1"/>
    <col min="2" max="3" width="9.140625" style="118"/>
    <col min="4" max="4" width="13.140625" style="118" bestFit="1" customWidth="1"/>
    <col min="5" max="5" width="9.140625" style="118"/>
    <col min="6" max="6" width="15" style="118" customWidth="1"/>
    <col min="7" max="16384" width="9.140625" style="118"/>
  </cols>
  <sheetData>
    <row r="1" spans="1:12" x14ac:dyDescent="0.25">
      <c r="C1" s="621"/>
      <c r="D1" s="621"/>
      <c r="E1" s="621"/>
      <c r="F1" s="621"/>
    </row>
    <row r="2" spans="1:12" s="96" customFormat="1" ht="15.75" x14ac:dyDescent="0.25">
      <c r="A2" s="391" t="s">
        <v>349</v>
      </c>
      <c r="B2" s="391"/>
      <c r="C2" s="391"/>
      <c r="D2" s="391"/>
      <c r="E2" s="391"/>
      <c r="F2" s="391"/>
    </row>
    <row r="3" spans="1:12" s="51" customFormat="1" ht="15.75" x14ac:dyDescent="0.25">
      <c r="A3" s="63"/>
      <c r="B3" s="63"/>
      <c r="D3" s="625"/>
      <c r="E3" s="625"/>
      <c r="F3" s="137"/>
      <c r="H3" s="12"/>
      <c r="I3" s="12"/>
      <c r="J3" s="12"/>
      <c r="K3" s="12"/>
      <c r="L3" s="12"/>
    </row>
    <row r="4" spans="1:12" s="138" customFormat="1" ht="33.75" x14ac:dyDescent="0.25">
      <c r="A4" s="111" t="s">
        <v>183</v>
      </c>
      <c r="B4" s="112" t="s">
        <v>184</v>
      </c>
      <c r="C4" s="112" t="s">
        <v>185</v>
      </c>
      <c r="D4" s="112" t="s">
        <v>186</v>
      </c>
      <c r="E4" s="113" t="s">
        <v>187</v>
      </c>
      <c r="F4" s="112" t="s">
        <v>188</v>
      </c>
    </row>
    <row r="5" spans="1:12" s="82" customFormat="1" ht="15.75" x14ac:dyDescent="0.25">
      <c r="A5" s="133" t="s">
        <v>223</v>
      </c>
      <c r="B5" s="133"/>
      <c r="C5" s="121"/>
      <c r="D5" s="121"/>
      <c r="E5" s="121"/>
      <c r="F5" s="121"/>
      <c r="G5" s="136"/>
    </row>
    <row r="6" spans="1:12" s="82" customFormat="1" ht="24.95" customHeight="1" x14ac:dyDescent="0.25">
      <c r="A6" s="148" t="s">
        <v>224</v>
      </c>
      <c r="B6" s="111" t="s">
        <v>225</v>
      </c>
      <c r="C6" s="145">
        <v>250</v>
      </c>
      <c r="D6" s="145">
        <f>C6</f>
        <v>250</v>
      </c>
      <c r="E6" s="145">
        <v>60</v>
      </c>
      <c r="F6" s="145">
        <f>(D6*E6)/1000</f>
        <v>15</v>
      </c>
    </row>
    <row r="7" spans="1:12" s="82" customFormat="1" ht="24.95" customHeight="1" x14ac:dyDescent="0.25">
      <c r="A7" s="148" t="s">
        <v>226</v>
      </c>
      <c r="B7" s="111" t="s">
        <v>225</v>
      </c>
      <c r="C7" s="145">
        <v>80</v>
      </c>
      <c r="D7" s="145">
        <f t="shared" ref="D7:D35" si="0">C7</f>
        <v>80</v>
      </c>
      <c r="E7" s="145">
        <v>50</v>
      </c>
      <c r="F7" s="145">
        <f t="shared" ref="F7:F20" si="1">(D7*E7)/1000</f>
        <v>4</v>
      </c>
    </row>
    <row r="8" spans="1:12" s="82" customFormat="1" ht="24.95" customHeight="1" x14ac:dyDescent="0.25">
      <c r="A8" s="148" t="s">
        <v>226</v>
      </c>
      <c r="B8" s="111" t="s">
        <v>225</v>
      </c>
      <c r="C8" s="145">
        <v>150</v>
      </c>
      <c r="D8" s="145">
        <f t="shared" si="0"/>
        <v>150</v>
      </c>
      <c r="E8" s="145">
        <v>50</v>
      </c>
      <c r="F8" s="145">
        <f t="shared" si="1"/>
        <v>7.5</v>
      </c>
    </row>
    <row r="9" spans="1:12" s="82" customFormat="1" ht="24.95" customHeight="1" x14ac:dyDescent="0.25">
      <c r="A9" s="148" t="s">
        <v>227</v>
      </c>
      <c r="B9" s="111" t="s">
        <v>225</v>
      </c>
      <c r="C9" s="145">
        <v>42</v>
      </c>
      <c r="D9" s="145">
        <f t="shared" si="0"/>
        <v>42</v>
      </c>
      <c r="E9" s="199">
        <v>86</v>
      </c>
      <c r="F9" s="145">
        <f t="shared" si="1"/>
        <v>3.6120000000000001</v>
      </c>
    </row>
    <row r="10" spans="1:12" s="82" customFormat="1" ht="24.95" customHeight="1" x14ac:dyDescent="0.25">
      <c r="A10" s="148" t="s">
        <v>228</v>
      </c>
      <c r="B10" s="111" t="s">
        <v>225</v>
      </c>
      <c r="C10" s="145">
        <v>4</v>
      </c>
      <c r="D10" s="145">
        <f t="shared" si="0"/>
        <v>4</v>
      </c>
      <c r="E10" s="199">
        <v>55</v>
      </c>
      <c r="F10" s="145">
        <f t="shared" si="1"/>
        <v>0.22</v>
      </c>
    </row>
    <row r="11" spans="1:12" s="82" customFormat="1" ht="39" customHeight="1" x14ac:dyDescent="0.25">
      <c r="A11" s="148" t="s">
        <v>229</v>
      </c>
      <c r="B11" s="111" t="s">
        <v>225</v>
      </c>
      <c r="C11" s="145">
        <v>75</v>
      </c>
      <c r="D11" s="145">
        <f t="shared" si="0"/>
        <v>75</v>
      </c>
      <c r="E11" s="199">
        <v>120</v>
      </c>
      <c r="F11" s="145">
        <f t="shared" si="1"/>
        <v>9</v>
      </c>
    </row>
    <row r="12" spans="1:12" s="82" customFormat="1" ht="24.95" customHeight="1" x14ac:dyDescent="0.25">
      <c r="A12" s="149" t="s">
        <v>230</v>
      </c>
      <c r="B12" s="111" t="s">
        <v>225</v>
      </c>
      <c r="C12" s="158">
        <v>400</v>
      </c>
      <c r="D12" s="145">
        <f t="shared" si="0"/>
        <v>400</v>
      </c>
      <c r="E12" s="91">
        <v>160</v>
      </c>
      <c r="F12" s="145">
        <f t="shared" si="1"/>
        <v>64</v>
      </c>
    </row>
    <row r="13" spans="1:12" s="82" customFormat="1" ht="24.95" customHeight="1" x14ac:dyDescent="0.25">
      <c r="A13" s="149" t="s">
        <v>231</v>
      </c>
      <c r="B13" s="111" t="s">
        <v>225</v>
      </c>
      <c r="C13" s="158">
        <v>475</v>
      </c>
      <c r="D13" s="145">
        <f t="shared" si="0"/>
        <v>475</v>
      </c>
      <c r="E13" s="91">
        <v>150</v>
      </c>
      <c r="F13" s="145">
        <f>(D13*E13)/1000</f>
        <v>71.25</v>
      </c>
    </row>
    <row r="14" spans="1:12" s="82" customFormat="1" ht="24.95" customHeight="1" x14ac:dyDescent="0.25">
      <c r="A14" s="149" t="s">
        <v>232</v>
      </c>
      <c r="B14" s="111" t="s">
        <v>225</v>
      </c>
      <c r="C14" s="158">
        <v>300</v>
      </c>
      <c r="D14" s="145">
        <f t="shared" si="0"/>
        <v>300</v>
      </c>
      <c r="E14" s="91">
        <v>290</v>
      </c>
      <c r="F14" s="145">
        <f t="shared" si="1"/>
        <v>87</v>
      </c>
    </row>
    <row r="15" spans="1:12" s="82" customFormat="1" ht="24.95" customHeight="1" x14ac:dyDescent="0.25">
      <c r="A15" s="149" t="s">
        <v>233</v>
      </c>
      <c r="B15" s="111" t="s">
        <v>225</v>
      </c>
      <c r="C15" s="158">
        <v>200</v>
      </c>
      <c r="D15" s="145">
        <f t="shared" si="0"/>
        <v>200</v>
      </c>
      <c r="E15" s="91">
        <v>170</v>
      </c>
      <c r="F15" s="145">
        <f t="shared" si="1"/>
        <v>34</v>
      </c>
    </row>
    <row r="16" spans="1:12" s="82" customFormat="1" ht="24.95" customHeight="1" x14ac:dyDescent="0.25">
      <c r="A16" s="149" t="s">
        <v>234</v>
      </c>
      <c r="B16" s="111" t="s">
        <v>225</v>
      </c>
      <c r="C16" s="158">
        <v>20</v>
      </c>
      <c r="D16" s="145">
        <f t="shared" si="0"/>
        <v>20</v>
      </c>
      <c r="E16" s="91">
        <v>270</v>
      </c>
      <c r="F16" s="145">
        <f t="shared" si="1"/>
        <v>5.4</v>
      </c>
    </row>
    <row r="17" spans="1:6" s="82" customFormat="1" ht="24.95" customHeight="1" x14ac:dyDescent="0.25">
      <c r="A17" s="149" t="s">
        <v>235</v>
      </c>
      <c r="B17" s="111" t="s">
        <v>225</v>
      </c>
      <c r="C17" s="158">
        <v>30</v>
      </c>
      <c r="D17" s="145">
        <f t="shared" si="0"/>
        <v>30</v>
      </c>
      <c r="E17" s="91">
        <v>390</v>
      </c>
      <c r="F17" s="145">
        <f t="shared" si="1"/>
        <v>11.7</v>
      </c>
    </row>
    <row r="18" spans="1:6" s="82" customFormat="1" ht="24.95" customHeight="1" x14ac:dyDescent="0.25">
      <c r="A18" s="150" t="s">
        <v>236</v>
      </c>
      <c r="B18" s="111" t="s">
        <v>225</v>
      </c>
      <c r="C18" s="91">
        <v>70</v>
      </c>
      <c r="D18" s="145">
        <f t="shared" si="0"/>
        <v>70</v>
      </c>
      <c r="E18" s="91">
        <v>126</v>
      </c>
      <c r="F18" s="145">
        <f t="shared" si="1"/>
        <v>8.82</v>
      </c>
    </row>
    <row r="19" spans="1:6" s="82" customFormat="1" ht="24.95" customHeight="1" x14ac:dyDescent="0.25">
      <c r="A19" s="149" t="s">
        <v>237</v>
      </c>
      <c r="B19" s="111" t="s">
        <v>225</v>
      </c>
      <c r="C19" s="91">
        <v>51</v>
      </c>
      <c r="D19" s="145">
        <f t="shared" si="0"/>
        <v>51</v>
      </c>
      <c r="E19" s="91">
        <v>600</v>
      </c>
      <c r="F19" s="145">
        <f t="shared" si="1"/>
        <v>30.6</v>
      </c>
    </row>
    <row r="20" spans="1:6" s="82" customFormat="1" ht="24.95" customHeight="1" x14ac:dyDescent="0.25">
      <c r="A20" s="149" t="s">
        <v>238</v>
      </c>
      <c r="B20" s="111" t="s">
        <v>225</v>
      </c>
      <c r="C20" s="91">
        <v>19</v>
      </c>
      <c r="D20" s="145">
        <f t="shared" si="0"/>
        <v>19</v>
      </c>
      <c r="E20" s="91">
        <v>180</v>
      </c>
      <c r="F20" s="145">
        <f t="shared" si="1"/>
        <v>3.42</v>
      </c>
    </row>
    <row r="21" spans="1:6" s="82" customFormat="1" ht="24.95" customHeight="1" x14ac:dyDescent="0.25">
      <c r="A21" s="149" t="s">
        <v>239</v>
      </c>
      <c r="B21" s="111" t="s">
        <v>240</v>
      </c>
      <c r="C21" s="91">
        <v>1</v>
      </c>
      <c r="D21" s="145">
        <f t="shared" si="0"/>
        <v>1</v>
      </c>
      <c r="E21" s="91">
        <v>165</v>
      </c>
      <c r="F21" s="145">
        <f>(D21*E21)/10</f>
        <v>16.5</v>
      </c>
    </row>
    <row r="22" spans="1:6" s="82" customFormat="1" ht="38.25" customHeight="1" x14ac:dyDescent="0.25">
      <c r="A22" s="151" t="s">
        <v>357</v>
      </c>
      <c r="B22" s="111" t="s">
        <v>225</v>
      </c>
      <c r="C22" s="91">
        <v>500</v>
      </c>
      <c r="D22" s="231">
        <f t="shared" si="0"/>
        <v>500</v>
      </c>
      <c r="E22" s="91">
        <v>362</v>
      </c>
      <c r="F22" s="145">
        <f t="shared" ref="F22:F35" si="2">(D22*E22)/1000</f>
        <v>181</v>
      </c>
    </row>
    <row r="23" spans="1:6" s="82" customFormat="1" ht="24.95" customHeight="1" x14ac:dyDescent="0.25">
      <c r="A23" s="152" t="s">
        <v>241</v>
      </c>
      <c r="B23" s="111" t="s">
        <v>225</v>
      </c>
      <c r="C23" s="91">
        <v>70</v>
      </c>
      <c r="D23" s="145">
        <f t="shared" si="0"/>
        <v>70</v>
      </c>
      <c r="E23" s="91">
        <v>185</v>
      </c>
      <c r="F23" s="145">
        <f t="shared" si="2"/>
        <v>12.95</v>
      </c>
    </row>
    <row r="24" spans="1:6" s="82" customFormat="1" ht="24.95" customHeight="1" x14ac:dyDescent="0.25">
      <c r="A24" s="152" t="s">
        <v>242</v>
      </c>
      <c r="B24" s="111" t="s">
        <v>225</v>
      </c>
      <c r="C24" s="91">
        <v>110</v>
      </c>
      <c r="D24" s="145">
        <f t="shared" si="0"/>
        <v>110</v>
      </c>
      <c r="E24" s="91">
        <v>630</v>
      </c>
      <c r="F24" s="145">
        <f t="shared" si="2"/>
        <v>69.3</v>
      </c>
    </row>
    <row r="25" spans="1:6" s="82" customFormat="1" ht="24.95" customHeight="1" x14ac:dyDescent="0.25">
      <c r="A25" s="152" t="s">
        <v>243</v>
      </c>
      <c r="B25" s="111" t="s">
        <v>225</v>
      </c>
      <c r="C25" s="91">
        <v>50</v>
      </c>
      <c r="D25" s="145">
        <f t="shared" si="0"/>
        <v>50</v>
      </c>
      <c r="E25" s="91">
        <v>380</v>
      </c>
      <c r="F25" s="145">
        <f t="shared" si="2"/>
        <v>19</v>
      </c>
    </row>
    <row r="26" spans="1:6" s="82" customFormat="1" ht="24.95" customHeight="1" x14ac:dyDescent="0.25">
      <c r="A26" s="152" t="s">
        <v>244</v>
      </c>
      <c r="B26" s="111" t="s">
        <v>225</v>
      </c>
      <c r="C26" s="91">
        <v>110</v>
      </c>
      <c r="D26" s="145">
        <f t="shared" si="0"/>
        <v>110</v>
      </c>
      <c r="E26" s="91">
        <v>100</v>
      </c>
      <c r="F26" s="145">
        <f t="shared" si="2"/>
        <v>11</v>
      </c>
    </row>
    <row r="27" spans="1:6" s="82" customFormat="1" ht="24.95" customHeight="1" x14ac:dyDescent="0.25">
      <c r="A27" s="152" t="s">
        <v>245</v>
      </c>
      <c r="B27" s="111" t="s">
        <v>225</v>
      </c>
      <c r="C27" s="91">
        <v>25</v>
      </c>
      <c r="D27" s="145">
        <f t="shared" si="0"/>
        <v>25</v>
      </c>
      <c r="E27" s="91">
        <v>632</v>
      </c>
      <c r="F27" s="145">
        <f t="shared" si="2"/>
        <v>15.8</v>
      </c>
    </row>
    <row r="28" spans="1:6" s="82" customFormat="1" ht="24.95" customHeight="1" x14ac:dyDescent="0.25">
      <c r="A28" s="152" t="s">
        <v>246</v>
      </c>
      <c r="B28" s="111" t="s">
        <v>225</v>
      </c>
      <c r="C28" s="91">
        <v>11</v>
      </c>
      <c r="D28" s="145">
        <f t="shared" si="0"/>
        <v>11</v>
      </c>
      <c r="E28" s="91">
        <v>400</v>
      </c>
      <c r="F28" s="145">
        <f t="shared" si="2"/>
        <v>4.4000000000000004</v>
      </c>
    </row>
    <row r="29" spans="1:6" s="82" customFormat="1" ht="24.95" customHeight="1" x14ac:dyDescent="0.25">
      <c r="A29" s="152" t="s">
        <v>247</v>
      </c>
      <c r="B29" s="111" t="s">
        <v>225</v>
      </c>
      <c r="C29" s="91">
        <v>12</v>
      </c>
      <c r="D29" s="145">
        <f t="shared" si="0"/>
        <v>12</v>
      </c>
      <c r="E29" s="91">
        <v>836</v>
      </c>
      <c r="F29" s="145">
        <f t="shared" si="2"/>
        <v>10.032</v>
      </c>
    </row>
    <row r="30" spans="1:6" s="82" customFormat="1" ht="24.95" customHeight="1" x14ac:dyDescent="0.25">
      <c r="A30" s="152" t="s">
        <v>248</v>
      </c>
      <c r="B30" s="111" t="s">
        <v>225</v>
      </c>
      <c r="C30" s="91">
        <v>0.2</v>
      </c>
      <c r="D30" s="145">
        <f t="shared" si="0"/>
        <v>0.2</v>
      </c>
      <c r="E30" s="91">
        <v>350</v>
      </c>
      <c r="F30" s="145">
        <f t="shared" si="2"/>
        <v>7.0000000000000007E-2</v>
      </c>
    </row>
    <row r="31" spans="1:6" s="82" customFormat="1" ht="24.95" customHeight="1" x14ac:dyDescent="0.25">
      <c r="A31" s="153" t="s">
        <v>249</v>
      </c>
      <c r="B31" s="111" t="s">
        <v>225</v>
      </c>
      <c r="C31" s="91">
        <v>2</v>
      </c>
      <c r="D31" s="145">
        <f t="shared" si="0"/>
        <v>2</v>
      </c>
      <c r="E31" s="91">
        <v>1000</v>
      </c>
      <c r="F31" s="145">
        <f t="shared" si="2"/>
        <v>2</v>
      </c>
    </row>
    <row r="32" spans="1:6" s="82" customFormat="1" ht="24.95" customHeight="1" x14ac:dyDescent="0.25">
      <c r="A32" s="153" t="s">
        <v>250</v>
      </c>
      <c r="B32" s="111" t="s">
        <v>225</v>
      </c>
      <c r="C32" s="91">
        <v>2</v>
      </c>
      <c r="D32" s="145">
        <f t="shared" si="0"/>
        <v>2</v>
      </c>
      <c r="E32" s="91">
        <v>300</v>
      </c>
      <c r="F32" s="145">
        <f t="shared" si="2"/>
        <v>0.6</v>
      </c>
    </row>
    <row r="33" spans="1:9" s="82" customFormat="1" ht="24.95" customHeight="1" x14ac:dyDescent="0.25">
      <c r="A33" s="153" t="s">
        <v>251</v>
      </c>
      <c r="B33" s="111" t="s">
        <v>225</v>
      </c>
      <c r="C33" s="158">
        <v>8</v>
      </c>
      <c r="D33" s="145">
        <f t="shared" si="0"/>
        <v>8</v>
      </c>
      <c r="E33" s="91">
        <v>100</v>
      </c>
      <c r="F33" s="145">
        <f t="shared" si="2"/>
        <v>0.8</v>
      </c>
    </row>
    <row r="34" spans="1:9" s="82" customFormat="1" ht="24.95" customHeight="1" x14ac:dyDescent="0.25">
      <c r="A34" s="153" t="s">
        <v>252</v>
      </c>
      <c r="B34" s="111" t="s">
        <v>225</v>
      </c>
      <c r="C34" s="158">
        <v>2</v>
      </c>
      <c r="D34" s="145">
        <f t="shared" si="0"/>
        <v>2</v>
      </c>
      <c r="E34" s="91">
        <v>400</v>
      </c>
      <c r="F34" s="145">
        <f t="shared" si="2"/>
        <v>0.8</v>
      </c>
    </row>
    <row r="35" spans="1:9" s="82" customFormat="1" ht="24.95" customHeight="1" x14ac:dyDescent="0.25">
      <c r="A35" s="153" t="s">
        <v>253</v>
      </c>
      <c r="B35" s="111" t="s">
        <v>225</v>
      </c>
      <c r="C35" s="158">
        <v>2</v>
      </c>
      <c r="D35" s="145">
        <f t="shared" si="0"/>
        <v>2</v>
      </c>
      <c r="E35" s="91">
        <v>500</v>
      </c>
      <c r="F35" s="145">
        <f t="shared" si="2"/>
        <v>1</v>
      </c>
    </row>
    <row r="36" spans="1:9" s="82" customFormat="1" ht="24.95" customHeight="1" x14ac:dyDescent="0.25">
      <c r="A36" s="154" t="s">
        <v>73</v>
      </c>
      <c r="B36" s="111"/>
      <c r="C36" s="121"/>
      <c r="D36" s="121"/>
      <c r="E36" s="90"/>
      <c r="F36" s="146">
        <f>SUM(F6:F35)</f>
        <v>700.77399999999989</v>
      </c>
    </row>
    <row r="37" spans="1:9" s="82" customFormat="1" ht="24.95" hidden="1" customHeight="1" x14ac:dyDescent="0.25">
      <c r="A37" s="140" t="s">
        <v>254</v>
      </c>
      <c r="B37" s="120"/>
      <c r="C37" s="135"/>
      <c r="D37" s="135"/>
      <c r="E37" s="135"/>
      <c r="F37" s="147"/>
    </row>
    <row r="38" spans="1:9" s="82" customFormat="1" ht="24.95" customHeight="1" x14ac:dyDescent="0.25">
      <c r="A38" s="140" t="s">
        <v>255</v>
      </c>
      <c r="B38" s="120"/>
      <c r="C38" s="135"/>
      <c r="D38" s="135"/>
      <c r="E38" s="135"/>
      <c r="F38" s="157">
        <v>15</v>
      </c>
      <c r="G38" s="79"/>
    </row>
    <row r="39" spans="1:9" s="82" customFormat="1" ht="24.95" customHeight="1" x14ac:dyDescent="0.25">
      <c r="A39" s="140" t="s">
        <v>256</v>
      </c>
      <c r="B39" s="120"/>
      <c r="C39" s="135"/>
      <c r="D39" s="135"/>
      <c r="E39" s="135"/>
      <c r="F39" s="147">
        <v>274</v>
      </c>
    </row>
    <row r="40" spans="1:9" s="82" customFormat="1" ht="24.95" customHeight="1" x14ac:dyDescent="0.25">
      <c r="A40" s="140" t="s">
        <v>257</v>
      </c>
      <c r="B40" s="120"/>
      <c r="C40" s="135"/>
      <c r="D40" s="135"/>
      <c r="E40" s="135"/>
      <c r="F40" s="147">
        <f>F38*F39</f>
        <v>4110</v>
      </c>
    </row>
    <row r="41" spans="1:9" s="82" customFormat="1" ht="42.75" customHeight="1" x14ac:dyDescent="0.25">
      <c r="A41" s="140" t="s">
        <v>258</v>
      </c>
      <c r="B41" s="120"/>
      <c r="C41" s="135"/>
      <c r="D41" s="135"/>
      <c r="E41" s="135"/>
      <c r="F41" s="147">
        <f>F36</f>
        <v>700.77399999999989</v>
      </c>
      <c r="H41" s="51"/>
      <c r="I41" s="51"/>
    </row>
    <row r="42" spans="1:9" s="82" customFormat="1" ht="24.95" customHeight="1" x14ac:dyDescent="0.25">
      <c r="A42" s="141" t="s">
        <v>259</v>
      </c>
      <c r="B42" s="120"/>
      <c r="C42" s="135"/>
      <c r="D42" s="135"/>
      <c r="E42" s="135"/>
      <c r="F42" s="147">
        <f>F40*F41</f>
        <v>2880181.1399999997</v>
      </c>
      <c r="H42" s="142"/>
      <c r="I42" s="142"/>
    </row>
    <row r="43" spans="1:9" ht="38.25" hidden="1" customHeight="1" x14ac:dyDescent="0.25">
      <c r="A43" s="143" t="s">
        <v>260</v>
      </c>
      <c r="B43" s="153"/>
      <c r="C43" s="153"/>
      <c r="D43" s="153"/>
      <c r="E43" s="153"/>
      <c r="F43" s="158"/>
      <c r="H43" s="155"/>
    </row>
    <row r="44" spans="1:9" ht="15.75" customHeight="1" x14ac:dyDescent="0.25">
      <c r="A44" s="623" t="s">
        <v>261</v>
      </c>
      <c r="B44" s="623"/>
      <c r="C44" s="623"/>
      <c r="D44" s="623"/>
      <c r="E44" s="624"/>
      <c r="F44" s="193">
        <f>F42+F43</f>
        <v>2880181.1399999997</v>
      </c>
      <c r="H44" s="156"/>
    </row>
    <row r="45" spans="1:9" x14ac:dyDescent="0.25">
      <c r="A45" s="626" t="s">
        <v>262</v>
      </c>
      <c r="B45" s="626"/>
      <c r="C45" s="626"/>
      <c r="D45" s="626"/>
      <c r="E45" s="626"/>
      <c r="F45" s="626"/>
      <c r="H45" s="155"/>
    </row>
    <row r="47" spans="1:9" ht="15.75" x14ac:dyDescent="0.25">
      <c r="A47" s="622" t="s">
        <v>348</v>
      </c>
      <c r="B47" s="622"/>
      <c r="C47" s="622"/>
      <c r="D47" s="194">
        <f>F44</f>
        <v>2880181.1399999997</v>
      </c>
    </row>
  </sheetData>
  <mergeCells count="6">
    <mergeCell ref="C1:F1"/>
    <mergeCell ref="A2:F2"/>
    <mergeCell ref="A47:C47"/>
    <mergeCell ref="A44:E44"/>
    <mergeCell ref="D3:E3"/>
    <mergeCell ref="A45:F4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SheetLayoutView="100" workbookViewId="0">
      <selection activeCell="F27" sqref="F27"/>
    </sheetView>
  </sheetViews>
  <sheetFormatPr defaultRowHeight="15" x14ac:dyDescent="0.2"/>
  <cols>
    <col min="1" max="1" width="30.42578125" style="184" customWidth="1"/>
    <col min="2" max="2" width="9.140625" style="184"/>
    <col min="3" max="3" width="14.140625" style="184" customWidth="1"/>
    <col min="4" max="4" width="13" style="184" customWidth="1"/>
    <col min="5" max="5" width="14.7109375" style="184" customWidth="1"/>
    <col min="6" max="16384" width="9.140625" style="184"/>
  </cols>
  <sheetData>
    <row r="1" spans="1:8" ht="15.75" x14ac:dyDescent="0.25">
      <c r="C1" s="611"/>
      <c r="D1" s="611"/>
      <c r="E1" s="611"/>
    </row>
    <row r="2" spans="1:8" ht="15.75" x14ac:dyDescent="0.25">
      <c r="C2" s="620"/>
      <c r="D2" s="620"/>
      <c r="E2" s="620"/>
    </row>
    <row r="3" spans="1:8" s="96" customFormat="1" ht="15.75" x14ac:dyDescent="0.25">
      <c r="A3" s="391" t="s">
        <v>368</v>
      </c>
      <c r="B3" s="391"/>
      <c r="C3" s="391"/>
      <c r="D3" s="391"/>
      <c r="E3" s="391"/>
      <c r="F3" s="144"/>
      <c r="G3" s="144"/>
      <c r="H3" s="144"/>
    </row>
    <row r="4" spans="1:8" ht="15.75" x14ac:dyDescent="0.25">
      <c r="A4" s="63"/>
      <c r="B4" s="63"/>
      <c r="C4" s="618"/>
      <c r="D4" s="618"/>
      <c r="E4" s="82"/>
    </row>
    <row r="5" spans="1:8" ht="56.25" customHeight="1" x14ac:dyDescent="0.2">
      <c r="A5" s="111" t="s">
        <v>183</v>
      </c>
      <c r="B5" s="111" t="s">
        <v>184</v>
      </c>
      <c r="C5" s="111" t="s">
        <v>186</v>
      </c>
      <c r="D5" s="111" t="s">
        <v>187</v>
      </c>
      <c r="E5" s="111" t="s">
        <v>188</v>
      </c>
    </row>
    <row r="6" spans="1:8" ht="37.5" x14ac:dyDescent="0.3">
      <c r="A6" s="166" t="s">
        <v>452</v>
      </c>
      <c r="B6" s="191" t="s">
        <v>218</v>
      </c>
      <c r="C6" s="164">
        <v>482.9</v>
      </c>
      <c r="D6" s="165">
        <v>250</v>
      </c>
      <c r="E6" s="167">
        <f>C6*D6</f>
        <v>120725</v>
      </c>
    </row>
    <row r="7" spans="1:8" ht="21" customHeight="1" x14ac:dyDescent="0.3">
      <c r="A7" s="166" t="s">
        <v>456</v>
      </c>
      <c r="B7" s="191" t="s">
        <v>339</v>
      </c>
      <c r="C7" s="164">
        <v>437</v>
      </c>
      <c r="D7" s="165">
        <v>94</v>
      </c>
      <c r="E7" s="167">
        <f>C7*D7</f>
        <v>41078</v>
      </c>
    </row>
    <row r="8" spans="1:8" ht="18.75" x14ac:dyDescent="0.3">
      <c r="A8" s="202" t="s">
        <v>340</v>
      </c>
      <c r="B8" s="191" t="s">
        <v>339</v>
      </c>
      <c r="C8" s="164">
        <v>100</v>
      </c>
      <c r="D8" s="165">
        <v>150</v>
      </c>
      <c r="E8" s="167">
        <f>C8*D8</f>
        <v>15000</v>
      </c>
    </row>
    <row r="9" spans="1:8" ht="18.75" x14ac:dyDescent="0.3">
      <c r="A9" s="202" t="s">
        <v>457</v>
      </c>
      <c r="B9" s="191" t="s">
        <v>458</v>
      </c>
      <c r="C9" s="164">
        <v>14</v>
      </c>
      <c r="D9" s="165">
        <v>1500</v>
      </c>
      <c r="E9" s="167">
        <v>0</v>
      </c>
    </row>
    <row r="10" spans="1:8" ht="18.75" x14ac:dyDescent="0.3">
      <c r="A10" s="627" t="s">
        <v>300</v>
      </c>
      <c r="B10" s="628"/>
      <c r="C10" s="628"/>
      <c r="D10" s="629"/>
      <c r="E10" s="192">
        <f>SUM(E6:E9)</f>
        <v>176803</v>
      </c>
      <c r="F10" s="185"/>
      <c r="G10" s="185"/>
    </row>
    <row r="11" spans="1:8" ht="15.75" x14ac:dyDescent="0.25">
      <c r="A11" s="187"/>
      <c r="B11" s="188"/>
      <c r="C11" s="189"/>
      <c r="D11" s="189"/>
      <c r="E11" s="190"/>
    </row>
    <row r="12" spans="1:8" ht="15.75" x14ac:dyDescent="0.25">
      <c r="A12" s="187" t="s">
        <v>341</v>
      </c>
      <c r="B12" s="128"/>
      <c r="C12" s="189"/>
      <c r="D12" s="189"/>
      <c r="E12" s="190"/>
    </row>
    <row r="13" spans="1:8" ht="15.75" x14ac:dyDescent="0.25">
      <c r="A13" s="186" t="s">
        <v>342</v>
      </c>
      <c r="B13" s="128"/>
      <c r="C13" s="189"/>
      <c r="D13" s="189"/>
      <c r="E13" s="190"/>
    </row>
    <row r="14" spans="1:8" ht="15.75" x14ac:dyDescent="0.25">
      <c r="A14" s="186" t="s">
        <v>343</v>
      </c>
      <c r="B14" s="128"/>
      <c r="C14" s="189"/>
      <c r="D14" s="189"/>
      <c r="E14" s="190"/>
    </row>
    <row r="15" spans="1:8" ht="15.75" x14ac:dyDescent="0.25">
      <c r="A15" s="186" t="s">
        <v>344</v>
      </c>
      <c r="B15" s="128"/>
      <c r="C15" s="189"/>
      <c r="D15" s="189"/>
      <c r="E15" s="190"/>
    </row>
    <row r="16" spans="1:8" ht="15.75" x14ac:dyDescent="0.25">
      <c r="A16" s="186"/>
      <c r="B16" s="128"/>
      <c r="C16" s="189"/>
      <c r="D16" s="189"/>
      <c r="E16" s="190"/>
    </row>
    <row r="17" spans="1:5" ht="15.75" x14ac:dyDescent="0.25">
      <c r="A17" s="630" t="s">
        <v>369</v>
      </c>
      <c r="B17" s="630"/>
      <c r="C17" s="198">
        <f>E10</f>
        <v>176803</v>
      </c>
      <c r="D17" s="189"/>
      <c r="E17" s="190"/>
    </row>
  </sheetData>
  <mergeCells count="6">
    <mergeCell ref="A10:D10"/>
    <mergeCell ref="A3:E3"/>
    <mergeCell ref="A17:B17"/>
    <mergeCell ref="C4:D4"/>
    <mergeCell ref="C1:E1"/>
    <mergeCell ref="C2:E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topLeftCell="A19" zoomScaleSheetLayoutView="100" workbookViewId="0">
      <selection activeCell="L41" sqref="L41"/>
    </sheetView>
  </sheetViews>
  <sheetFormatPr defaultRowHeight="15" x14ac:dyDescent="0.25"/>
  <cols>
    <col min="1" max="1" width="27.5703125" customWidth="1"/>
    <col min="4" max="4" width="11.28515625" bestFit="1" customWidth="1"/>
    <col min="8" max="8" width="13.28515625" customWidth="1"/>
  </cols>
  <sheetData>
    <row r="1" spans="1:9" s="51" customFormat="1" ht="15.75" x14ac:dyDescent="0.25">
      <c r="A1" s="49"/>
      <c r="B1" s="49"/>
      <c r="C1" s="49"/>
      <c r="D1" s="49"/>
      <c r="E1" s="49"/>
      <c r="F1" s="49"/>
      <c r="G1" s="49"/>
      <c r="H1" s="67"/>
    </row>
    <row r="2" spans="1:9" s="96" customFormat="1" ht="15.75" x14ac:dyDescent="0.25">
      <c r="A2" s="391" t="s">
        <v>359</v>
      </c>
      <c r="B2" s="391"/>
      <c r="C2" s="391"/>
      <c r="D2" s="391"/>
      <c r="E2" s="391"/>
      <c r="F2" s="391"/>
      <c r="G2" s="391"/>
      <c r="H2" s="391"/>
    </row>
    <row r="3" spans="1:9" s="51" customFormat="1" ht="23.25" customHeight="1" x14ac:dyDescent="0.3">
      <c r="A3" s="644" t="s">
        <v>338</v>
      </c>
      <c r="B3" s="644"/>
      <c r="C3" s="644"/>
      <c r="D3" s="644"/>
      <c r="E3" s="644"/>
      <c r="F3" s="644"/>
      <c r="G3" s="644"/>
      <c r="H3" s="644"/>
    </row>
    <row r="4" spans="1:9" s="138" customFormat="1" ht="47.25" x14ac:dyDescent="0.25">
      <c r="A4" s="111" t="s">
        <v>302</v>
      </c>
      <c r="B4" s="112" t="s">
        <v>303</v>
      </c>
      <c r="C4" s="169" t="s">
        <v>363</v>
      </c>
      <c r="D4" s="139" t="s">
        <v>453</v>
      </c>
      <c r="E4" s="139" t="s">
        <v>364</v>
      </c>
      <c r="F4" s="139" t="s">
        <v>365</v>
      </c>
      <c r="G4" s="113" t="s">
        <v>366</v>
      </c>
      <c r="H4" s="112" t="s">
        <v>188</v>
      </c>
    </row>
    <row r="5" spans="1:9" s="82" customFormat="1" ht="15.75" x14ac:dyDescent="0.25">
      <c r="A5" s="170">
        <v>1</v>
      </c>
      <c r="B5" s="170">
        <v>2</v>
      </c>
      <c r="C5" s="170">
        <v>3</v>
      </c>
      <c r="D5" s="170">
        <v>4</v>
      </c>
      <c r="E5" s="170">
        <v>5</v>
      </c>
      <c r="F5" s="170">
        <v>6</v>
      </c>
      <c r="G5" s="170">
        <v>7</v>
      </c>
      <c r="H5" s="170">
        <v>8</v>
      </c>
      <c r="I5" s="136"/>
    </row>
    <row r="6" spans="1:9" s="82" customFormat="1" ht="18.75" x14ac:dyDescent="0.3">
      <c r="A6" s="627" t="s">
        <v>304</v>
      </c>
      <c r="B6" s="628"/>
      <c r="C6" s="628"/>
      <c r="D6" s="628"/>
      <c r="E6" s="628"/>
      <c r="F6" s="628"/>
      <c r="G6" s="628"/>
      <c r="H6" s="629"/>
      <c r="I6" s="136"/>
    </row>
    <row r="7" spans="1:9" s="82" customFormat="1" ht="15.75" x14ac:dyDescent="0.25">
      <c r="A7" s="148" t="s">
        <v>466</v>
      </c>
      <c r="B7" s="177">
        <v>2</v>
      </c>
      <c r="C7" s="177">
        <v>1</v>
      </c>
      <c r="D7" s="177">
        <v>15</v>
      </c>
      <c r="E7" s="177">
        <v>0</v>
      </c>
      <c r="F7" s="177">
        <f>D7-E7</f>
        <v>15</v>
      </c>
      <c r="G7" s="177">
        <v>5000</v>
      </c>
      <c r="H7" s="178">
        <f>F7*G7</f>
        <v>75000</v>
      </c>
    </row>
    <row r="8" spans="1:9" s="82" customFormat="1" ht="31.5" x14ac:dyDescent="0.25">
      <c r="A8" s="148" t="s">
        <v>465</v>
      </c>
      <c r="B8" s="177">
        <v>2</v>
      </c>
      <c r="C8" s="177">
        <v>1</v>
      </c>
      <c r="D8" s="177">
        <v>15</v>
      </c>
      <c r="E8" s="177">
        <v>0</v>
      </c>
      <c r="F8" s="177">
        <f>D8-E8</f>
        <v>15</v>
      </c>
      <c r="G8" s="177">
        <v>3000</v>
      </c>
      <c r="H8" s="178">
        <f>F8*G8</f>
        <v>45000</v>
      </c>
    </row>
    <row r="9" spans="1:9" s="82" customFormat="1" ht="15.75" x14ac:dyDescent="0.25">
      <c r="A9" s="148" t="s">
        <v>464</v>
      </c>
      <c r="B9" s="177">
        <v>2</v>
      </c>
      <c r="C9" s="177">
        <v>2</v>
      </c>
      <c r="D9" s="177">
        <v>5</v>
      </c>
      <c r="E9" s="177">
        <v>8</v>
      </c>
      <c r="F9" s="177">
        <v>3</v>
      </c>
      <c r="G9" s="179">
        <v>1500</v>
      </c>
      <c r="H9" s="178">
        <f t="shared" ref="H9:H51" si="0">F9*G9</f>
        <v>4500</v>
      </c>
    </row>
    <row r="10" spans="1:9" s="82" customFormat="1" ht="15.75" x14ac:dyDescent="0.25">
      <c r="A10" s="148" t="s">
        <v>305</v>
      </c>
      <c r="B10" s="177">
        <v>2</v>
      </c>
      <c r="C10" s="177">
        <v>2</v>
      </c>
      <c r="D10" s="177">
        <v>10</v>
      </c>
      <c r="E10" s="177">
        <v>8</v>
      </c>
      <c r="F10" s="177">
        <f t="shared" ref="F10:F22" si="1">D10-E10</f>
        <v>2</v>
      </c>
      <c r="G10" s="179">
        <v>1500</v>
      </c>
      <c r="H10" s="178">
        <f t="shared" si="0"/>
        <v>3000</v>
      </c>
    </row>
    <row r="11" spans="1:9" s="82" customFormat="1" ht="31.5" hidden="1" x14ac:dyDescent="0.25">
      <c r="A11" s="148" t="s">
        <v>306</v>
      </c>
      <c r="B11" s="177">
        <v>2</v>
      </c>
      <c r="C11" s="177">
        <v>2</v>
      </c>
      <c r="D11" s="177">
        <v>5</v>
      </c>
      <c r="E11" s="177">
        <v>0</v>
      </c>
      <c r="F11" s="177">
        <v>0</v>
      </c>
      <c r="G11" s="179">
        <v>1500</v>
      </c>
      <c r="H11" s="178">
        <f t="shared" si="0"/>
        <v>0</v>
      </c>
    </row>
    <row r="12" spans="1:9" s="82" customFormat="1" ht="31.5" hidden="1" x14ac:dyDescent="0.25">
      <c r="A12" s="149" t="s">
        <v>307</v>
      </c>
      <c r="B12" s="177">
        <v>2</v>
      </c>
      <c r="C12" s="180">
        <v>2</v>
      </c>
      <c r="D12" s="180">
        <v>10</v>
      </c>
      <c r="E12" s="180">
        <v>0</v>
      </c>
      <c r="F12" s="177">
        <v>0</v>
      </c>
      <c r="G12" s="183">
        <v>1500</v>
      </c>
      <c r="H12" s="178">
        <f t="shared" si="0"/>
        <v>0</v>
      </c>
    </row>
    <row r="13" spans="1:9" s="82" customFormat="1" ht="15.75" x14ac:dyDescent="0.25">
      <c r="A13" s="149" t="s">
        <v>308</v>
      </c>
      <c r="B13" s="177">
        <v>2</v>
      </c>
      <c r="C13" s="180">
        <v>2</v>
      </c>
      <c r="D13" s="180">
        <v>15</v>
      </c>
      <c r="E13" s="180">
        <v>0</v>
      </c>
      <c r="F13" s="177">
        <f t="shared" si="1"/>
        <v>15</v>
      </c>
      <c r="G13" s="183">
        <v>2300</v>
      </c>
      <c r="H13" s="178">
        <f t="shared" si="0"/>
        <v>34500</v>
      </c>
    </row>
    <row r="14" spans="1:9" s="82" customFormat="1" ht="15.75" x14ac:dyDescent="0.25">
      <c r="A14" s="149" t="s">
        <v>362</v>
      </c>
      <c r="B14" s="177">
        <v>2</v>
      </c>
      <c r="C14" s="180">
        <v>2</v>
      </c>
      <c r="D14" s="180">
        <v>15</v>
      </c>
      <c r="E14" s="180">
        <v>0</v>
      </c>
      <c r="F14" s="177">
        <f t="shared" si="1"/>
        <v>15</v>
      </c>
      <c r="G14" s="183">
        <v>2100</v>
      </c>
      <c r="H14" s="178">
        <f t="shared" si="0"/>
        <v>31500</v>
      </c>
    </row>
    <row r="15" spans="1:9" s="82" customFormat="1" ht="15.75" x14ac:dyDescent="0.25">
      <c r="A15" s="149" t="s">
        <v>309</v>
      </c>
      <c r="B15" s="177">
        <v>2</v>
      </c>
      <c r="C15" s="180">
        <v>1</v>
      </c>
      <c r="D15" s="180">
        <v>10</v>
      </c>
      <c r="E15" s="180">
        <v>0</v>
      </c>
      <c r="F15" s="177">
        <f t="shared" si="1"/>
        <v>10</v>
      </c>
      <c r="G15" s="183">
        <v>1400</v>
      </c>
      <c r="H15" s="178">
        <f t="shared" si="0"/>
        <v>14000</v>
      </c>
    </row>
    <row r="16" spans="1:9" s="82" customFormat="1" ht="31.5" hidden="1" x14ac:dyDescent="0.25">
      <c r="A16" s="149" t="s">
        <v>361</v>
      </c>
      <c r="B16" s="177">
        <v>2</v>
      </c>
      <c r="C16" s="180">
        <v>3</v>
      </c>
      <c r="D16" s="180">
        <v>5</v>
      </c>
      <c r="E16" s="180">
        <v>0</v>
      </c>
      <c r="F16" s="177">
        <v>0</v>
      </c>
      <c r="G16" s="183">
        <v>950</v>
      </c>
      <c r="H16" s="178">
        <f>F16*G16</f>
        <v>0</v>
      </c>
    </row>
    <row r="17" spans="1:9" s="82" customFormat="1" ht="31.5" hidden="1" x14ac:dyDescent="0.25">
      <c r="A17" s="150" t="s">
        <v>360</v>
      </c>
      <c r="B17" s="177">
        <v>2</v>
      </c>
      <c r="C17" s="180">
        <v>1</v>
      </c>
      <c r="D17" s="180">
        <v>10</v>
      </c>
      <c r="E17" s="180">
        <v>3</v>
      </c>
      <c r="F17" s="177">
        <v>0</v>
      </c>
      <c r="G17" s="183">
        <v>3000</v>
      </c>
      <c r="H17" s="178">
        <f t="shared" si="0"/>
        <v>0</v>
      </c>
    </row>
    <row r="18" spans="1:9" s="82" customFormat="1" ht="31.5" hidden="1" x14ac:dyDescent="0.25">
      <c r="A18" s="149" t="s">
        <v>310</v>
      </c>
      <c r="B18" s="177">
        <v>2</v>
      </c>
      <c r="C18" s="180">
        <v>1</v>
      </c>
      <c r="D18" s="180">
        <v>5</v>
      </c>
      <c r="E18" s="180">
        <v>5</v>
      </c>
      <c r="F18" s="177">
        <f t="shared" si="1"/>
        <v>0</v>
      </c>
      <c r="G18" s="183">
        <v>3000</v>
      </c>
      <c r="H18" s="178">
        <f t="shared" si="0"/>
        <v>0</v>
      </c>
    </row>
    <row r="19" spans="1:9" s="82" customFormat="1" ht="31.5" x14ac:dyDescent="0.25">
      <c r="A19" s="149" t="s">
        <v>311</v>
      </c>
      <c r="B19" s="177">
        <v>2</v>
      </c>
      <c r="C19" s="180">
        <v>1</v>
      </c>
      <c r="D19" s="180">
        <v>15</v>
      </c>
      <c r="E19" s="180">
        <v>5</v>
      </c>
      <c r="F19" s="177">
        <f t="shared" si="1"/>
        <v>10</v>
      </c>
      <c r="G19" s="183">
        <v>1500</v>
      </c>
      <c r="H19" s="178">
        <f t="shared" si="0"/>
        <v>15000</v>
      </c>
    </row>
    <row r="20" spans="1:9" s="82" customFormat="1" ht="15.75" hidden="1" x14ac:dyDescent="0.25">
      <c r="A20" s="149" t="s">
        <v>312</v>
      </c>
      <c r="B20" s="177">
        <v>1</v>
      </c>
      <c r="C20" s="180">
        <v>2</v>
      </c>
      <c r="D20" s="180">
        <v>10</v>
      </c>
      <c r="E20" s="180">
        <v>0</v>
      </c>
      <c r="F20" s="177">
        <v>0</v>
      </c>
      <c r="G20" s="183">
        <v>1100</v>
      </c>
      <c r="H20" s="178">
        <f t="shared" si="0"/>
        <v>0</v>
      </c>
    </row>
    <row r="21" spans="1:9" s="82" customFormat="1" ht="15.75" x14ac:dyDescent="0.25">
      <c r="A21" s="149" t="s">
        <v>313</v>
      </c>
      <c r="B21" s="177">
        <v>2</v>
      </c>
      <c r="C21" s="180">
        <v>1</v>
      </c>
      <c r="D21" s="180">
        <v>15</v>
      </c>
      <c r="E21" s="180">
        <v>5</v>
      </c>
      <c r="F21" s="177">
        <f t="shared" si="1"/>
        <v>10</v>
      </c>
      <c r="G21" s="183">
        <v>1800</v>
      </c>
      <c r="H21" s="178">
        <f t="shared" si="0"/>
        <v>18000</v>
      </c>
    </row>
    <row r="22" spans="1:9" s="82" customFormat="1" ht="15.75" x14ac:dyDescent="0.25">
      <c r="A22" s="149" t="s">
        <v>314</v>
      </c>
      <c r="B22" s="177">
        <v>1</v>
      </c>
      <c r="C22" s="180">
        <v>4</v>
      </c>
      <c r="D22" s="180">
        <v>15</v>
      </c>
      <c r="E22" s="180">
        <v>0</v>
      </c>
      <c r="F22" s="177">
        <f t="shared" si="1"/>
        <v>15</v>
      </c>
      <c r="G22" s="183">
        <v>55</v>
      </c>
      <c r="H22" s="178">
        <f t="shared" si="0"/>
        <v>825</v>
      </c>
    </row>
    <row r="23" spans="1:9" s="82" customFormat="1" ht="18.75" customHeight="1" x14ac:dyDescent="0.25">
      <c r="A23" s="149" t="s">
        <v>315</v>
      </c>
      <c r="B23" s="177">
        <v>1</v>
      </c>
      <c r="C23" s="180">
        <v>1</v>
      </c>
      <c r="D23" s="180">
        <v>5</v>
      </c>
      <c r="E23" s="180">
        <v>0</v>
      </c>
      <c r="F23" s="177">
        <v>10</v>
      </c>
      <c r="G23" s="183">
        <v>266</v>
      </c>
      <c r="H23" s="178">
        <f t="shared" si="0"/>
        <v>2660</v>
      </c>
    </row>
    <row r="24" spans="1:9" s="82" customFormat="1" ht="15.75" x14ac:dyDescent="0.25">
      <c r="A24" s="149" t="s">
        <v>316</v>
      </c>
      <c r="B24" s="177">
        <v>2</v>
      </c>
      <c r="C24" s="180">
        <v>1</v>
      </c>
      <c r="D24" s="180">
        <v>15</v>
      </c>
      <c r="E24" s="180">
        <v>3</v>
      </c>
      <c r="F24" s="177">
        <v>10</v>
      </c>
      <c r="G24" s="183">
        <v>505</v>
      </c>
      <c r="H24" s="178">
        <f t="shared" si="0"/>
        <v>5050</v>
      </c>
      <c r="I24" s="82" t="s">
        <v>189</v>
      </c>
    </row>
    <row r="25" spans="1:9" s="82" customFormat="1" ht="15.75" x14ac:dyDescent="0.25">
      <c r="A25" s="149" t="s">
        <v>317</v>
      </c>
      <c r="B25" s="177">
        <v>1</v>
      </c>
      <c r="C25" s="180">
        <v>2</v>
      </c>
      <c r="D25" s="180">
        <v>15</v>
      </c>
      <c r="E25" s="180">
        <v>0</v>
      </c>
      <c r="F25" s="177">
        <v>15</v>
      </c>
      <c r="G25" s="183">
        <v>650</v>
      </c>
      <c r="H25" s="178">
        <f t="shared" si="0"/>
        <v>9750</v>
      </c>
    </row>
    <row r="26" spans="1:9" s="82" customFormat="1" ht="15.75" x14ac:dyDescent="0.25">
      <c r="A26" s="149" t="s">
        <v>318</v>
      </c>
      <c r="B26" s="177">
        <v>1</v>
      </c>
      <c r="C26" s="180">
        <v>2</v>
      </c>
      <c r="D26" s="180">
        <v>15</v>
      </c>
      <c r="E26" s="180">
        <v>5</v>
      </c>
      <c r="F26" s="177">
        <f>D26-E26</f>
        <v>10</v>
      </c>
      <c r="G26" s="183">
        <v>1105</v>
      </c>
      <c r="H26" s="178">
        <f t="shared" si="0"/>
        <v>11050</v>
      </c>
    </row>
    <row r="27" spans="1:9" s="82" customFormat="1" ht="15.75" x14ac:dyDescent="0.25">
      <c r="A27" s="181" t="s">
        <v>319</v>
      </c>
      <c r="B27" s="177">
        <v>1</v>
      </c>
      <c r="C27" s="180">
        <v>2</v>
      </c>
      <c r="D27" s="180">
        <v>10</v>
      </c>
      <c r="E27" s="180">
        <v>0</v>
      </c>
      <c r="F27" s="177">
        <f>D27-E27</f>
        <v>10</v>
      </c>
      <c r="G27" s="183">
        <v>1700</v>
      </c>
      <c r="H27" s="178">
        <f t="shared" si="0"/>
        <v>17000</v>
      </c>
    </row>
    <row r="28" spans="1:9" s="82" customFormat="1" ht="15.75" x14ac:dyDescent="0.25">
      <c r="A28" s="181" t="s">
        <v>475</v>
      </c>
      <c r="B28" s="177">
        <v>1</v>
      </c>
      <c r="C28" s="180">
        <v>3</v>
      </c>
      <c r="D28" s="180">
        <v>10</v>
      </c>
      <c r="E28" s="180">
        <v>0</v>
      </c>
      <c r="F28" s="177">
        <f>D28-E28</f>
        <v>10</v>
      </c>
      <c r="G28" s="183">
        <v>1105</v>
      </c>
      <c r="H28" s="178">
        <f t="shared" si="0"/>
        <v>11050</v>
      </c>
    </row>
    <row r="29" spans="1:9" s="82" customFormat="1" ht="15.75" x14ac:dyDescent="0.25">
      <c r="A29" s="181" t="s">
        <v>320</v>
      </c>
      <c r="B29" s="177">
        <v>1</v>
      </c>
      <c r="C29" s="180">
        <v>4</v>
      </c>
      <c r="D29" s="183">
        <v>15</v>
      </c>
      <c r="E29" s="183">
        <v>0</v>
      </c>
      <c r="F29" s="177">
        <v>15</v>
      </c>
      <c r="G29" s="183">
        <v>205</v>
      </c>
      <c r="H29" s="178">
        <f>F29*G29</f>
        <v>3075</v>
      </c>
    </row>
    <row r="30" spans="1:9" s="82" customFormat="1" ht="15.75" x14ac:dyDescent="0.25">
      <c r="A30" s="182" t="s">
        <v>321</v>
      </c>
      <c r="B30" s="177">
        <v>1</v>
      </c>
      <c r="C30" s="177">
        <v>3</v>
      </c>
      <c r="D30" s="177">
        <v>15</v>
      </c>
      <c r="E30" s="177">
        <v>0</v>
      </c>
      <c r="F30" s="177">
        <v>15</v>
      </c>
      <c r="G30" s="177">
        <v>360</v>
      </c>
      <c r="H30" s="178">
        <f t="shared" si="0"/>
        <v>5400</v>
      </c>
    </row>
    <row r="31" spans="1:9" s="82" customFormat="1" ht="15.75" x14ac:dyDescent="0.25">
      <c r="A31" s="182" t="s">
        <v>322</v>
      </c>
      <c r="B31" s="177">
        <v>1</v>
      </c>
      <c r="C31" s="177">
        <v>5</v>
      </c>
      <c r="D31" s="177">
        <v>15</v>
      </c>
      <c r="E31" s="177">
        <v>0</v>
      </c>
      <c r="F31" s="177">
        <f>D31-E31</f>
        <v>15</v>
      </c>
      <c r="G31" s="177">
        <v>100</v>
      </c>
      <c r="H31" s="178">
        <f t="shared" si="0"/>
        <v>1500</v>
      </c>
    </row>
    <row r="32" spans="1:9" s="82" customFormat="1" ht="15.75" x14ac:dyDescent="0.25">
      <c r="A32" s="182" t="s">
        <v>323</v>
      </c>
      <c r="B32" s="177">
        <v>1</v>
      </c>
      <c r="C32" s="177">
        <v>4</v>
      </c>
      <c r="D32" s="177">
        <v>10</v>
      </c>
      <c r="E32" s="177">
        <v>0</v>
      </c>
      <c r="F32" s="177">
        <f>D32-E32</f>
        <v>10</v>
      </c>
      <c r="G32" s="177">
        <v>550</v>
      </c>
      <c r="H32" s="178">
        <f t="shared" si="0"/>
        <v>5500</v>
      </c>
    </row>
    <row r="33" spans="1:8" s="82" customFormat="1" ht="15.75" x14ac:dyDescent="0.25">
      <c r="A33" s="182" t="s">
        <v>324</v>
      </c>
      <c r="B33" s="177">
        <v>1</v>
      </c>
      <c r="C33" s="177">
        <v>3</v>
      </c>
      <c r="D33" s="177">
        <v>10</v>
      </c>
      <c r="E33" s="177">
        <v>0</v>
      </c>
      <c r="F33" s="177">
        <f>D33-E33</f>
        <v>10</v>
      </c>
      <c r="G33" s="177">
        <v>750</v>
      </c>
      <c r="H33" s="178">
        <f t="shared" si="0"/>
        <v>7500</v>
      </c>
    </row>
    <row r="34" spans="1:8" s="82" customFormat="1" ht="16.5" customHeight="1" x14ac:dyDescent="0.25">
      <c r="A34" s="182" t="s">
        <v>325</v>
      </c>
      <c r="B34" s="177" t="s">
        <v>326</v>
      </c>
      <c r="C34" s="177">
        <v>2</v>
      </c>
      <c r="D34" s="177">
        <v>5</v>
      </c>
      <c r="E34" s="177">
        <v>0</v>
      </c>
      <c r="F34" s="177">
        <v>5</v>
      </c>
      <c r="G34" s="177">
        <v>2300</v>
      </c>
      <c r="H34" s="178">
        <f t="shared" si="0"/>
        <v>11500</v>
      </c>
    </row>
    <row r="35" spans="1:8" s="82" customFormat="1" ht="15.75" x14ac:dyDescent="0.25">
      <c r="A35" s="182" t="s">
        <v>327</v>
      </c>
      <c r="B35" s="177" t="s">
        <v>326</v>
      </c>
      <c r="C35" s="177">
        <v>2</v>
      </c>
      <c r="D35" s="177">
        <v>10</v>
      </c>
      <c r="E35" s="177">
        <v>0</v>
      </c>
      <c r="F35" s="177">
        <f>D35-E35</f>
        <v>10</v>
      </c>
      <c r="G35" s="177">
        <v>2300</v>
      </c>
      <c r="H35" s="178">
        <f t="shared" si="0"/>
        <v>23000</v>
      </c>
    </row>
    <row r="36" spans="1:8" s="82" customFormat="1" ht="15.75" x14ac:dyDescent="0.25">
      <c r="A36" s="182" t="s">
        <v>328</v>
      </c>
      <c r="B36" s="177">
        <v>1</v>
      </c>
      <c r="C36" s="177">
        <v>2</v>
      </c>
      <c r="D36" s="177">
        <v>15</v>
      </c>
      <c r="E36" s="177">
        <v>0</v>
      </c>
      <c r="F36" s="177">
        <v>15</v>
      </c>
      <c r="G36" s="177">
        <v>550</v>
      </c>
      <c r="H36" s="178">
        <f t="shared" si="0"/>
        <v>8250</v>
      </c>
    </row>
    <row r="37" spans="1:8" s="82" customFormat="1" ht="15.75" x14ac:dyDescent="0.25">
      <c r="A37" s="182" t="s">
        <v>329</v>
      </c>
      <c r="B37" s="177">
        <v>2</v>
      </c>
      <c r="C37" s="177">
        <v>1</v>
      </c>
      <c r="D37" s="177">
        <v>15</v>
      </c>
      <c r="E37" s="177">
        <v>0</v>
      </c>
      <c r="F37" s="177">
        <v>15</v>
      </c>
      <c r="G37" s="177">
        <v>3500</v>
      </c>
      <c r="H37" s="178">
        <f t="shared" si="0"/>
        <v>52500</v>
      </c>
    </row>
    <row r="38" spans="1:8" s="82" customFormat="1" ht="15.75" x14ac:dyDescent="0.25">
      <c r="A38" s="182" t="s">
        <v>330</v>
      </c>
      <c r="B38" s="177">
        <v>1</v>
      </c>
      <c r="C38" s="177">
        <v>3</v>
      </c>
      <c r="D38" s="177">
        <v>15</v>
      </c>
      <c r="E38" s="177">
        <v>0</v>
      </c>
      <c r="F38" s="177">
        <f>D38-E38</f>
        <v>15</v>
      </c>
      <c r="G38" s="177">
        <v>750</v>
      </c>
      <c r="H38" s="178">
        <f t="shared" si="0"/>
        <v>11250</v>
      </c>
    </row>
    <row r="39" spans="1:8" s="82" customFormat="1" ht="15.75" x14ac:dyDescent="0.25">
      <c r="A39" s="182" t="s">
        <v>331</v>
      </c>
      <c r="B39" s="177">
        <v>1</v>
      </c>
      <c r="C39" s="177">
        <v>2</v>
      </c>
      <c r="D39" s="177">
        <v>15</v>
      </c>
      <c r="E39" s="177">
        <v>0</v>
      </c>
      <c r="F39" s="177">
        <f>D39-E39</f>
        <v>15</v>
      </c>
      <c r="G39" s="177">
        <v>1900</v>
      </c>
      <c r="H39" s="178">
        <f t="shared" si="0"/>
        <v>28500</v>
      </c>
    </row>
    <row r="40" spans="1:8" s="82" customFormat="1" ht="15.75" hidden="1" x14ac:dyDescent="0.25">
      <c r="A40" s="182" t="s">
        <v>332</v>
      </c>
      <c r="B40" s="177">
        <v>1</v>
      </c>
      <c r="C40" s="177">
        <v>1</v>
      </c>
      <c r="D40" s="177">
        <v>15</v>
      </c>
      <c r="E40" s="177">
        <v>10</v>
      </c>
      <c r="F40" s="177">
        <v>0</v>
      </c>
      <c r="G40" s="177">
        <v>1500</v>
      </c>
      <c r="H40" s="178">
        <f>F40*G40</f>
        <v>0</v>
      </c>
    </row>
    <row r="41" spans="1:8" s="82" customFormat="1" ht="15.75" x14ac:dyDescent="0.25">
      <c r="A41" s="632" t="s">
        <v>47</v>
      </c>
      <c r="B41" s="633"/>
      <c r="C41" s="633"/>
      <c r="D41" s="633"/>
      <c r="E41" s="633"/>
      <c r="F41" s="633"/>
      <c r="G41" s="634"/>
      <c r="H41" s="178">
        <f>SUM(H7:H40)</f>
        <v>455860</v>
      </c>
    </row>
    <row r="42" spans="1:8" s="82" customFormat="1" ht="18.75" x14ac:dyDescent="0.25">
      <c r="A42" s="635" t="s">
        <v>367</v>
      </c>
      <c r="B42" s="636"/>
      <c r="C42" s="636"/>
      <c r="D42" s="636"/>
      <c r="E42" s="636"/>
      <c r="F42" s="636"/>
      <c r="G42" s="636"/>
      <c r="H42" s="637"/>
    </row>
    <row r="43" spans="1:8" s="229" customFormat="1" ht="47.25" x14ac:dyDescent="0.25">
      <c r="A43" s="111" t="s">
        <v>302</v>
      </c>
      <c r="B43" s="112" t="s">
        <v>303</v>
      </c>
      <c r="C43" s="169" t="s">
        <v>363</v>
      </c>
      <c r="D43" s="139" t="s">
        <v>453</v>
      </c>
      <c r="E43" s="139" t="s">
        <v>364</v>
      </c>
      <c r="F43" s="139" t="s">
        <v>365</v>
      </c>
      <c r="G43" s="113" t="s">
        <v>366</v>
      </c>
      <c r="H43" s="112" t="s">
        <v>188</v>
      </c>
    </row>
    <row r="44" spans="1:8" s="82" customFormat="1" ht="15.75" x14ac:dyDescent="0.25">
      <c r="A44" s="120" t="s">
        <v>333</v>
      </c>
      <c r="B44" s="135">
        <v>2</v>
      </c>
      <c r="C44" s="135">
        <v>2</v>
      </c>
      <c r="D44" s="135">
        <v>15</v>
      </c>
      <c r="E44" s="135"/>
      <c r="F44" s="135">
        <v>30</v>
      </c>
      <c r="G44" s="145">
        <v>500</v>
      </c>
      <c r="H44" s="145">
        <f>F44*G44</f>
        <v>15000</v>
      </c>
    </row>
    <row r="45" spans="1:8" s="82" customFormat="1" ht="15.75" x14ac:dyDescent="0.25">
      <c r="A45" s="120" t="s">
        <v>334</v>
      </c>
      <c r="B45" s="135">
        <v>3</v>
      </c>
      <c r="C45" s="135">
        <v>2</v>
      </c>
      <c r="D45" s="135">
        <v>15</v>
      </c>
      <c r="E45" s="135"/>
      <c r="F45" s="135">
        <v>30</v>
      </c>
      <c r="G45" s="145">
        <v>1000</v>
      </c>
      <c r="H45" s="145">
        <f t="shared" si="0"/>
        <v>30000</v>
      </c>
    </row>
    <row r="46" spans="1:8" s="82" customFormat="1" ht="15.75" x14ac:dyDescent="0.25">
      <c r="A46" s="120" t="s">
        <v>476</v>
      </c>
      <c r="B46" s="135">
        <v>2</v>
      </c>
      <c r="C46" s="135">
        <v>2</v>
      </c>
      <c r="D46" s="135">
        <v>15</v>
      </c>
      <c r="E46" s="135"/>
      <c r="F46" s="135">
        <v>30</v>
      </c>
      <c r="G46" s="145">
        <v>450</v>
      </c>
      <c r="H46" s="145">
        <f t="shared" si="0"/>
        <v>13500</v>
      </c>
    </row>
    <row r="47" spans="1:8" s="82" customFormat="1" ht="15.75" x14ac:dyDescent="0.25">
      <c r="A47" s="120" t="s">
        <v>542</v>
      </c>
      <c r="B47" s="135">
        <v>2</v>
      </c>
      <c r="C47" s="135">
        <v>3</v>
      </c>
      <c r="D47" s="135">
        <v>15</v>
      </c>
      <c r="E47" s="135"/>
      <c r="F47" s="135">
        <v>30</v>
      </c>
      <c r="G47" s="145">
        <v>600</v>
      </c>
      <c r="H47" s="145">
        <f t="shared" si="0"/>
        <v>18000</v>
      </c>
    </row>
    <row r="48" spans="1:8" s="265" customFormat="1" ht="15.75" x14ac:dyDescent="0.25">
      <c r="A48" s="120" t="s">
        <v>543</v>
      </c>
      <c r="B48" s="135">
        <v>2</v>
      </c>
      <c r="C48" s="135">
        <v>3</v>
      </c>
      <c r="D48" s="135">
        <v>15</v>
      </c>
      <c r="E48" s="135"/>
      <c r="F48" s="135">
        <v>30</v>
      </c>
      <c r="G48" s="145">
        <v>300</v>
      </c>
      <c r="H48" s="145">
        <f t="shared" ref="H48" si="2">F48*G48</f>
        <v>9000</v>
      </c>
    </row>
    <row r="49" spans="1:9" s="265" customFormat="1" ht="15.75" x14ac:dyDescent="0.25">
      <c r="A49" s="120" t="s">
        <v>335</v>
      </c>
      <c r="B49" s="135">
        <v>10</v>
      </c>
      <c r="C49" s="135">
        <v>1</v>
      </c>
      <c r="D49" s="135">
        <v>15</v>
      </c>
      <c r="E49" s="135"/>
      <c r="F49" s="135">
        <v>15</v>
      </c>
      <c r="G49" s="145">
        <v>900</v>
      </c>
      <c r="H49" s="145">
        <f t="shared" ref="H49" si="3">F49*G49</f>
        <v>13500</v>
      </c>
    </row>
    <row r="50" spans="1:9" s="82" customFormat="1" ht="15.75" x14ac:dyDescent="0.25">
      <c r="A50" s="120" t="s">
        <v>541</v>
      </c>
      <c r="B50" s="135">
        <v>10</v>
      </c>
      <c r="C50" s="135">
        <v>1</v>
      </c>
      <c r="D50" s="135">
        <v>15</v>
      </c>
      <c r="E50" s="135"/>
      <c r="F50" s="135">
        <v>15</v>
      </c>
      <c r="G50" s="145">
        <v>2500</v>
      </c>
      <c r="H50" s="145">
        <f t="shared" si="0"/>
        <v>37500</v>
      </c>
    </row>
    <row r="51" spans="1:9" s="82" customFormat="1" ht="15.75" x14ac:dyDescent="0.25">
      <c r="A51" s="120" t="s">
        <v>336</v>
      </c>
      <c r="B51" s="135">
        <v>6</v>
      </c>
      <c r="C51" s="135">
        <v>1</v>
      </c>
      <c r="D51" s="135">
        <v>15</v>
      </c>
      <c r="E51" s="135"/>
      <c r="F51" s="135">
        <v>15</v>
      </c>
      <c r="G51" s="145">
        <v>2000</v>
      </c>
      <c r="H51" s="145">
        <f t="shared" si="0"/>
        <v>30000</v>
      </c>
    </row>
    <row r="52" spans="1:9" s="82" customFormat="1" ht="15.75" x14ac:dyDescent="0.25">
      <c r="A52" s="638" t="s">
        <v>47</v>
      </c>
      <c r="B52" s="639"/>
      <c r="C52" s="639"/>
      <c r="D52" s="639"/>
      <c r="E52" s="639"/>
      <c r="F52" s="639"/>
      <c r="G52" s="640"/>
      <c r="H52" s="145">
        <f>SUM(H44:H51)</f>
        <v>166500</v>
      </c>
    </row>
    <row r="53" spans="1:9" s="82" customFormat="1" ht="15.75" x14ac:dyDescent="0.25">
      <c r="A53" s="641" t="s">
        <v>337</v>
      </c>
      <c r="B53" s="642"/>
      <c r="C53" s="642"/>
      <c r="D53" s="642"/>
      <c r="E53" s="642"/>
      <c r="F53" s="642"/>
      <c r="G53" s="643"/>
      <c r="H53" s="147">
        <f>H41+H52</f>
        <v>622360</v>
      </c>
      <c r="I53" s="171"/>
    </row>
    <row r="54" spans="1:9" s="82" customFormat="1" ht="15.75" x14ac:dyDescent="0.25">
      <c r="A54" s="172"/>
      <c r="B54" s="128"/>
      <c r="C54" s="173"/>
      <c r="D54" s="173"/>
      <c r="E54" s="173"/>
      <c r="F54" s="173"/>
      <c r="G54" s="174"/>
      <c r="H54" s="175"/>
    </row>
    <row r="55" spans="1:9" s="82" customFormat="1" ht="15.75" x14ac:dyDescent="0.25">
      <c r="A55" s="631" t="s">
        <v>371</v>
      </c>
      <c r="B55" s="631"/>
      <c r="C55" s="631"/>
      <c r="D55" s="197">
        <f>H53</f>
        <v>622360</v>
      </c>
      <c r="E55" s="173"/>
      <c r="F55" s="173"/>
      <c r="G55" s="173"/>
      <c r="H55" s="176"/>
    </row>
    <row r="56" spans="1:9" s="82" customFormat="1" ht="15.75" x14ac:dyDescent="0.25">
      <c r="A56" s="172"/>
      <c r="B56" s="128"/>
      <c r="C56" s="173"/>
      <c r="D56" s="173"/>
      <c r="E56" s="173"/>
      <c r="F56" s="173"/>
      <c r="G56" s="173"/>
      <c r="H56" s="176"/>
    </row>
  </sheetData>
  <mergeCells count="8">
    <mergeCell ref="A55:C55"/>
    <mergeCell ref="A6:H6"/>
    <mergeCell ref="A2:H2"/>
    <mergeCell ref="A41:G41"/>
    <mergeCell ref="A42:H42"/>
    <mergeCell ref="A52:G52"/>
    <mergeCell ref="A53:G53"/>
    <mergeCell ref="A3:H3"/>
  </mergeCells>
  <pageMargins left="0.7" right="0.7" top="0.75" bottom="0.75" header="0.3" footer="0.3"/>
  <pageSetup paperSize="9" scale="72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view="pageBreakPreview" topLeftCell="A53" zoomScaleSheetLayoutView="100" workbookViewId="0">
      <selection activeCell="I87" sqref="I87"/>
    </sheetView>
  </sheetViews>
  <sheetFormatPr defaultRowHeight="15" x14ac:dyDescent="0.25"/>
  <cols>
    <col min="1" max="1" width="28.5703125" customWidth="1"/>
    <col min="3" max="3" width="15.140625" customWidth="1"/>
    <col min="4" max="4" width="13.28515625" customWidth="1"/>
    <col min="5" max="5" width="12.7109375" customWidth="1"/>
  </cols>
  <sheetData>
    <row r="1" spans="1:13" x14ac:dyDescent="0.25">
      <c r="C1" s="621"/>
      <c r="D1" s="621"/>
      <c r="E1" s="621"/>
    </row>
    <row r="2" spans="1:13" s="51" customFormat="1" ht="15.75" x14ac:dyDescent="0.25">
      <c r="A2" s="649"/>
      <c r="B2" s="649"/>
      <c r="C2" s="649"/>
      <c r="D2" s="649"/>
      <c r="E2" s="649"/>
      <c r="F2" s="159"/>
      <c r="G2" s="159"/>
      <c r="I2" s="12"/>
      <c r="J2" s="12"/>
      <c r="K2" s="12"/>
      <c r="L2" s="12"/>
      <c r="M2" s="12"/>
    </row>
    <row r="3" spans="1:13" s="96" customFormat="1" ht="30" customHeight="1" x14ac:dyDescent="0.25">
      <c r="A3" s="648" t="s">
        <v>372</v>
      </c>
      <c r="B3" s="648"/>
      <c r="C3" s="648"/>
      <c r="D3" s="648"/>
      <c r="E3" s="648"/>
      <c r="F3" s="144"/>
    </row>
    <row r="4" spans="1:13" ht="15.75" x14ac:dyDescent="0.25">
      <c r="A4" s="63"/>
      <c r="B4" s="63"/>
      <c r="C4" s="625"/>
      <c r="D4" s="625"/>
      <c r="E4" s="51"/>
    </row>
    <row r="5" spans="1:13" ht="47.25" x14ac:dyDescent="0.25">
      <c r="A5" s="111" t="s">
        <v>183</v>
      </c>
      <c r="B5" s="111" t="s">
        <v>184</v>
      </c>
      <c r="C5" s="111" t="s">
        <v>186</v>
      </c>
      <c r="D5" s="111" t="s">
        <v>187</v>
      </c>
      <c r="E5" s="111" t="s">
        <v>188</v>
      </c>
    </row>
    <row r="6" spans="1:13" s="223" customFormat="1" ht="21" customHeight="1" x14ac:dyDescent="0.25">
      <c r="A6" s="656" t="s">
        <v>442</v>
      </c>
      <c r="B6" s="657"/>
      <c r="C6" s="657"/>
      <c r="D6" s="657"/>
      <c r="E6" s="658"/>
    </row>
    <row r="7" spans="1:13" s="223" customFormat="1" ht="15.75" x14ac:dyDescent="0.25">
      <c r="A7" s="148" t="s">
        <v>423</v>
      </c>
      <c r="B7" s="111" t="s">
        <v>424</v>
      </c>
      <c r="C7" s="111">
        <v>200</v>
      </c>
      <c r="D7" s="145">
        <v>460</v>
      </c>
      <c r="E7" s="145">
        <f>D7*C7</f>
        <v>92000</v>
      </c>
    </row>
    <row r="8" spans="1:13" s="223" customFormat="1" ht="15.75" x14ac:dyDescent="0.25">
      <c r="A8" s="148" t="s">
        <v>425</v>
      </c>
      <c r="B8" s="111" t="s">
        <v>46</v>
      </c>
      <c r="C8" s="111">
        <f>1*35</f>
        <v>35</v>
      </c>
      <c r="D8" s="145">
        <v>230</v>
      </c>
      <c r="E8" s="145">
        <f t="shared" ref="E8:E24" si="0">D8*C8</f>
        <v>8050</v>
      </c>
    </row>
    <row r="9" spans="1:13" s="223" customFormat="1" ht="15.75" x14ac:dyDescent="0.25">
      <c r="A9" s="148" t="s">
        <v>426</v>
      </c>
      <c r="B9" s="111" t="s">
        <v>46</v>
      </c>
      <c r="C9" s="111">
        <f>4*35</f>
        <v>140</v>
      </c>
      <c r="D9" s="145">
        <v>170</v>
      </c>
      <c r="E9" s="145">
        <f t="shared" si="0"/>
        <v>23800</v>
      </c>
    </row>
    <row r="10" spans="1:13" s="223" customFormat="1" ht="31.5" x14ac:dyDescent="0.25">
      <c r="A10" s="148" t="s">
        <v>427</v>
      </c>
      <c r="B10" s="111" t="s">
        <v>46</v>
      </c>
      <c r="C10" s="111">
        <f>1*35</f>
        <v>35</v>
      </c>
      <c r="D10" s="145">
        <v>100</v>
      </c>
      <c r="E10" s="145">
        <f t="shared" si="0"/>
        <v>3500</v>
      </c>
    </row>
    <row r="11" spans="1:13" s="223" customFormat="1" ht="15.75" x14ac:dyDescent="0.25">
      <c r="A11" s="148" t="s">
        <v>428</v>
      </c>
      <c r="B11" s="111" t="s">
        <v>46</v>
      </c>
      <c r="C11" s="111">
        <v>100</v>
      </c>
      <c r="D11" s="145">
        <v>150</v>
      </c>
      <c r="E11" s="145"/>
    </row>
    <row r="12" spans="1:13" s="223" customFormat="1" ht="15.75" x14ac:dyDescent="0.25">
      <c r="A12" s="148" t="s">
        <v>429</v>
      </c>
      <c r="B12" s="111" t="s">
        <v>46</v>
      </c>
      <c r="C12" s="111">
        <f t="shared" ref="C12:C17" si="1">4*35</f>
        <v>140</v>
      </c>
      <c r="D12" s="145">
        <v>25</v>
      </c>
      <c r="E12" s="145">
        <f t="shared" si="0"/>
        <v>3500</v>
      </c>
    </row>
    <row r="13" spans="1:13" s="223" customFormat="1" ht="15.75" x14ac:dyDescent="0.25">
      <c r="A13" s="148" t="s">
        <v>430</v>
      </c>
      <c r="B13" s="111" t="s">
        <v>46</v>
      </c>
      <c r="C13" s="111">
        <f t="shared" si="1"/>
        <v>140</v>
      </c>
      <c r="D13" s="145">
        <v>25</v>
      </c>
      <c r="E13" s="145">
        <f t="shared" si="0"/>
        <v>3500</v>
      </c>
    </row>
    <row r="14" spans="1:13" s="223" customFormat="1" ht="15.75" x14ac:dyDescent="0.25">
      <c r="A14" s="148" t="s">
        <v>431</v>
      </c>
      <c r="B14" s="111" t="s">
        <v>46</v>
      </c>
      <c r="C14" s="111">
        <f t="shared" si="1"/>
        <v>140</v>
      </c>
      <c r="D14" s="145">
        <v>15</v>
      </c>
      <c r="E14" s="145">
        <f t="shared" si="0"/>
        <v>2100</v>
      </c>
    </row>
    <row r="15" spans="1:13" s="223" customFormat="1" ht="15.75" x14ac:dyDescent="0.25">
      <c r="A15" s="148" t="s">
        <v>432</v>
      </c>
      <c r="B15" s="111" t="s">
        <v>46</v>
      </c>
      <c r="C15" s="111">
        <f t="shared" si="1"/>
        <v>140</v>
      </c>
      <c r="D15" s="145">
        <v>50</v>
      </c>
      <c r="E15" s="145">
        <f t="shared" si="0"/>
        <v>7000</v>
      </c>
    </row>
    <row r="16" spans="1:13" s="223" customFormat="1" ht="15.75" x14ac:dyDescent="0.25">
      <c r="A16" s="148" t="s">
        <v>433</v>
      </c>
      <c r="B16" s="111" t="s">
        <v>46</v>
      </c>
      <c r="C16" s="111">
        <f t="shared" si="1"/>
        <v>140</v>
      </c>
      <c r="D16" s="145">
        <v>50</v>
      </c>
      <c r="E16" s="145">
        <f t="shared" si="0"/>
        <v>7000</v>
      </c>
    </row>
    <row r="17" spans="1:5" s="223" customFormat="1" ht="15.75" x14ac:dyDescent="0.25">
      <c r="A17" s="148" t="s">
        <v>434</v>
      </c>
      <c r="B17" s="111" t="s">
        <v>46</v>
      </c>
      <c r="C17" s="111">
        <f t="shared" si="1"/>
        <v>140</v>
      </c>
      <c r="D17" s="145">
        <v>250</v>
      </c>
      <c r="E17" s="145">
        <f t="shared" si="0"/>
        <v>35000</v>
      </c>
    </row>
    <row r="18" spans="1:5" s="223" customFormat="1" ht="15.75" x14ac:dyDescent="0.25">
      <c r="A18" s="148" t="s">
        <v>435</v>
      </c>
      <c r="B18" s="111" t="s">
        <v>46</v>
      </c>
      <c r="C18" s="111">
        <v>15</v>
      </c>
      <c r="D18" s="145">
        <v>300</v>
      </c>
      <c r="E18" s="145">
        <f t="shared" si="0"/>
        <v>4500</v>
      </c>
    </row>
    <row r="19" spans="1:5" s="223" customFormat="1" ht="15.75" x14ac:dyDescent="0.25">
      <c r="A19" s="148" t="s">
        <v>436</v>
      </c>
      <c r="B19" s="111" t="s">
        <v>46</v>
      </c>
      <c r="C19" s="111">
        <v>10</v>
      </c>
      <c r="D19" s="145">
        <v>500</v>
      </c>
      <c r="E19" s="145">
        <f t="shared" si="0"/>
        <v>5000</v>
      </c>
    </row>
    <row r="20" spans="1:5" s="223" customFormat="1" ht="15.75" x14ac:dyDescent="0.25">
      <c r="A20" s="148" t="s">
        <v>437</v>
      </c>
      <c r="B20" s="111" t="s">
        <v>46</v>
      </c>
      <c r="C20" s="111">
        <v>50</v>
      </c>
      <c r="D20" s="145">
        <v>250</v>
      </c>
      <c r="E20" s="145">
        <f t="shared" si="0"/>
        <v>12500</v>
      </c>
    </row>
    <row r="21" spans="1:5" s="223" customFormat="1" ht="15.75" x14ac:dyDescent="0.25">
      <c r="A21" s="148" t="s">
        <v>438</v>
      </c>
      <c r="B21" s="111" t="s">
        <v>46</v>
      </c>
      <c r="C21" s="111">
        <v>15</v>
      </c>
      <c r="D21" s="145">
        <v>2500</v>
      </c>
      <c r="E21" s="145">
        <f t="shared" si="0"/>
        <v>37500</v>
      </c>
    </row>
    <row r="22" spans="1:5" s="223" customFormat="1" ht="15.75" x14ac:dyDescent="0.25">
      <c r="A22" s="148" t="s">
        <v>439</v>
      </c>
      <c r="B22" s="111" t="s">
        <v>424</v>
      </c>
      <c r="C22" s="111">
        <f>1*35</f>
        <v>35</v>
      </c>
      <c r="D22" s="145">
        <v>120</v>
      </c>
      <c r="E22" s="145">
        <f t="shared" si="0"/>
        <v>4200</v>
      </c>
    </row>
    <row r="23" spans="1:5" s="223" customFormat="1" ht="15.75" x14ac:dyDescent="0.25">
      <c r="A23" s="148" t="s">
        <v>440</v>
      </c>
      <c r="B23" s="111" t="s">
        <v>46</v>
      </c>
      <c r="C23" s="111">
        <f>35</f>
        <v>35</v>
      </c>
      <c r="D23" s="145">
        <v>25</v>
      </c>
      <c r="E23" s="145">
        <f t="shared" si="0"/>
        <v>875</v>
      </c>
    </row>
    <row r="24" spans="1:5" s="223" customFormat="1" ht="15.75" x14ac:dyDescent="0.25">
      <c r="A24" s="148" t="s">
        <v>441</v>
      </c>
      <c r="B24" s="111" t="s">
        <v>46</v>
      </c>
      <c r="C24" s="111">
        <v>35</v>
      </c>
      <c r="D24" s="145">
        <v>30</v>
      </c>
      <c r="E24" s="145">
        <f t="shared" si="0"/>
        <v>1050</v>
      </c>
    </row>
    <row r="25" spans="1:5" s="223" customFormat="1" ht="15.75" hidden="1" x14ac:dyDescent="0.25">
      <c r="A25" s="148"/>
      <c r="B25" s="111"/>
      <c r="C25" s="111"/>
      <c r="D25" s="111"/>
      <c r="E25" s="145"/>
    </row>
    <row r="26" spans="1:5" s="223" customFormat="1" ht="15.75" hidden="1" x14ac:dyDescent="0.25">
      <c r="A26" s="148"/>
      <c r="B26" s="111"/>
      <c r="C26" s="111"/>
      <c r="D26" s="111"/>
      <c r="E26" s="145"/>
    </row>
    <row r="27" spans="1:5" s="223" customFormat="1" ht="15.75" hidden="1" x14ac:dyDescent="0.25">
      <c r="A27" s="148"/>
      <c r="B27" s="111"/>
      <c r="C27" s="111"/>
      <c r="D27" s="111"/>
      <c r="E27" s="145"/>
    </row>
    <row r="28" spans="1:5" s="223" customFormat="1" ht="15.75" hidden="1" x14ac:dyDescent="0.25">
      <c r="A28" s="148"/>
      <c r="B28" s="111"/>
      <c r="C28" s="111"/>
      <c r="D28" s="111"/>
      <c r="E28" s="145"/>
    </row>
    <row r="29" spans="1:5" s="223" customFormat="1" ht="15.75" hidden="1" x14ac:dyDescent="0.25">
      <c r="A29" s="148"/>
      <c r="B29" s="111"/>
      <c r="C29" s="111"/>
      <c r="D29" s="111"/>
      <c r="E29" s="145"/>
    </row>
    <row r="30" spans="1:5" s="223" customFormat="1" ht="15.75" hidden="1" x14ac:dyDescent="0.25">
      <c r="A30" s="148"/>
      <c r="B30" s="111"/>
      <c r="C30" s="111"/>
      <c r="D30" s="111"/>
      <c r="E30" s="145"/>
    </row>
    <row r="31" spans="1:5" s="223" customFormat="1" ht="15.75" hidden="1" x14ac:dyDescent="0.25">
      <c r="A31" s="148"/>
      <c r="B31" s="111"/>
      <c r="C31" s="111"/>
      <c r="D31" s="111"/>
      <c r="E31" s="145"/>
    </row>
    <row r="32" spans="1:5" s="223" customFormat="1" ht="15.75" hidden="1" x14ac:dyDescent="0.25">
      <c r="A32" s="148"/>
      <c r="B32" s="111"/>
      <c r="C32" s="111"/>
      <c r="D32" s="111"/>
      <c r="E32" s="145"/>
    </row>
    <row r="33" spans="1:7" s="223" customFormat="1" ht="15.75" hidden="1" x14ac:dyDescent="0.25">
      <c r="A33" s="148"/>
      <c r="B33" s="111"/>
      <c r="C33" s="111"/>
      <c r="D33" s="111"/>
      <c r="E33" s="145"/>
    </row>
    <row r="34" spans="1:7" s="223" customFormat="1" ht="15.75" hidden="1" x14ac:dyDescent="0.25">
      <c r="A34" s="148"/>
      <c r="B34" s="111"/>
      <c r="C34" s="111"/>
      <c r="D34" s="111"/>
      <c r="E34" s="145"/>
    </row>
    <row r="35" spans="1:7" s="223" customFormat="1" ht="15.75" hidden="1" x14ac:dyDescent="0.25">
      <c r="A35" s="148"/>
      <c r="B35" s="111"/>
      <c r="C35" s="111"/>
      <c r="D35" s="111"/>
      <c r="E35" s="145"/>
    </row>
    <row r="36" spans="1:7" s="223" customFormat="1" ht="15.75" x14ac:dyDescent="0.25">
      <c r="A36" s="659" t="s">
        <v>301</v>
      </c>
      <c r="B36" s="660"/>
      <c r="C36" s="660"/>
      <c r="D36" s="661"/>
      <c r="E36" s="147">
        <f>SUM(E7:E35)</f>
        <v>251075</v>
      </c>
    </row>
    <row r="37" spans="1:7" ht="15.75" x14ac:dyDescent="0.25">
      <c r="A37" s="650" t="s">
        <v>443</v>
      </c>
      <c r="B37" s="651"/>
      <c r="C37" s="651"/>
      <c r="D37" s="651"/>
      <c r="E37" s="652"/>
    </row>
    <row r="38" spans="1:7" ht="31.5" x14ac:dyDescent="0.25">
      <c r="A38" s="168" t="s">
        <v>263</v>
      </c>
      <c r="B38" s="200" t="s">
        <v>46</v>
      </c>
      <c r="C38" s="121">
        <v>150</v>
      </c>
      <c r="D38" s="122">
        <v>100</v>
      </c>
      <c r="E38" s="158">
        <f t="shared" ref="E38:E76" si="2">C38*D38</f>
        <v>15000</v>
      </c>
    </row>
    <row r="39" spans="1:7" ht="31.5" x14ac:dyDescent="0.25">
      <c r="A39" s="168" t="s">
        <v>264</v>
      </c>
      <c r="B39" s="200" t="s">
        <v>46</v>
      </c>
      <c r="C39" s="121">
        <v>150</v>
      </c>
      <c r="D39" s="122">
        <v>100</v>
      </c>
      <c r="E39" s="158">
        <f t="shared" si="2"/>
        <v>15000</v>
      </c>
    </row>
    <row r="40" spans="1:7" ht="15.75" x14ac:dyDescent="0.25">
      <c r="A40" s="168" t="s">
        <v>265</v>
      </c>
      <c r="B40" s="200" t="s">
        <v>46</v>
      </c>
      <c r="C40" s="121">
        <v>110</v>
      </c>
      <c r="D40" s="122">
        <v>95</v>
      </c>
      <c r="E40" s="158">
        <f t="shared" si="2"/>
        <v>10450</v>
      </c>
    </row>
    <row r="41" spans="1:7" ht="31.5" hidden="1" x14ac:dyDescent="0.25">
      <c r="A41" s="168" t="s">
        <v>266</v>
      </c>
      <c r="B41" s="200" t="s">
        <v>46</v>
      </c>
      <c r="C41" s="121">
        <v>110</v>
      </c>
      <c r="D41" s="122">
        <v>115</v>
      </c>
      <c r="E41" s="158"/>
    </row>
    <row r="42" spans="1:7" ht="31.5" x14ac:dyDescent="0.25">
      <c r="A42" s="168" t="s">
        <v>267</v>
      </c>
      <c r="B42" s="200" t="s">
        <v>46</v>
      </c>
      <c r="C42" s="121">
        <v>110</v>
      </c>
      <c r="D42" s="122">
        <v>115</v>
      </c>
      <c r="E42" s="158">
        <f t="shared" si="2"/>
        <v>12650</v>
      </c>
    </row>
    <row r="43" spans="1:7" ht="31.5" x14ac:dyDescent="0.25">
      <c r="A43" s="168" t="s">
        <v>268</v>
      </c>
      <c r="B43" s="200" t="s">
        <v>46</v>
      </c>
      <c r="C43" s="121">
        <v>110</v>
      </c>
      <c r="D43" s="122">
        <v>20</v>
      </c>
      <c r="E43" s="158">
        <f t="shared" si="2"/>
        <v>2200</v>
      </c>
    </row>
    <row r="44" spans="1:7" ht="31.5" x14ac:dyDescent="0.25">
      <c r="A44" s="168" t="s">
        <v>269</v>
      </c>
      <c r="B44" s="200" t="s">
        <v>46</v>
      </c>
      <c r="C44" s="121">
        <v>110</v>
      </c>
      <c r="D44" s="122">
        <v>29</v>
      </c>
      <c r="E44" s="158">
        <f t="shared" si="2"/>
        <v>3190</v>
      </c>
      <c r="G44" t="s">
        <v>189</v>
      </c>
    </row>
    <row r="45" spans="1:7" ht="31.5" hidden="1" x14ac:dyDescent="0.25">
      <c r="A45" s="168" t="s">
        <v>270</v>
      </c>
      <c r="B45" s="200" t="s">
        <v>46</v>
      </c>
      <c r="C45" s="121">
        <v>5</v>
      </c>
      <c r="D45" s="122">
        <v>858</v>
      </c>
      <c r="E45" s="158"/>
    </row>
    <row r="46" spans="1:7" ht="15.75" hidden="1" x14ac:dyDescent="0.25">
      <c r="A46" s="168" t="s">
        <v>271</v>
      </c>
      <c r="B46" s="200" t="s">
        <v>46</v>
      </c>
      <c r="C46" s="121">
        <v>5</v>
      </c>
      <c r="D46" s="122">
        <v>1100</v>
      </c>
      <c r="E46" s="158"/>
    </row>
    <row r="47" spans="1:7" ht="15.75" x14ac:dyDescent="0.25">
      <c r="A47" s="168" t="s">
        <v>272</v>
      </c>
      <c r="B47" s="200" t="s">
        <v>46</v>
      </c>
      <c r="C47" s="121">
        <v>6</v>
      </c>
      <c r="D47" s="122">
        <v>430</v>
      </c>
      <c r="E47" s="158">
        <f t="shared" si="2"/>
        <v>2580</v>
      </c>
    </row>
    <row r="48" spans="1:7" ht="15.75" x14ac:dyDescent="0.25">
      <c r="A48" s="168" t="s">
        <v>273</v>
      </c>
      <c r="B48" s="200" t="s">
        <v>46</v>
      </c>
      <c r="C48" s="121">
        <v>8</v>
      </c>
      <c r="D48" s="122">
        <v>700</v>
      </c>
      <c r="E48" s="158">
        <f t="shared" si="2"/>
        <v>5600</v>
      </c>
    </row>
    <row r="49" spans="1:5" ht="31.5" x14ac:dyDescent="0.25">
      <c r="A49" s="168" t="s">
        <v>274</v>
      </c>
      <c r="B49" s="200" t="s">
        <v>46</v>
      </c>
      <c r="C49" s="121">
        <v>2</v>
      </c>
      <c r="D49" s="122">
        <v>945</v>
      </c>
      <c r="E49" s="158">
        <f t="shared" si="2"/>
        <v>1890</v>
      </c>
    </row>
    <row r="50" spans="1:5" ht="31.5" x14ac:dyDescent="0.25">
      <c r="A50" s="168" t="s">
        <v>275</v>
      </c>
      <c r="B50" s="200" t="s">
        <v>46</v>
      </c>
      <c r="C50" s="121">
        <v>2</v>
      </c>
      <c r="D50" s="122">
        <v>960</v>
      </c>
      <c r="E50" s="158">
        <f t="shared" si="2"/>
        <v>1920</v>
      </c>
    </row>
    <row r="51" spans="1:5" ht="20.25" hidden="1" customHeight="1" x14ac:dyDescent="0.25">
      <c r="A51" s="168" t="s">
        <v>276</v>
      </c>
      <c r="B51" s="200" t="s">
        <v>46</v>
      </c>
      <c r="C51" s="121">
        <v>2</v>
      </c>
      <c r="D51" s="122">
        <v>430</v>
      </c>
      <c r="E51" s="158"/>
    </row>
    <row r="52" spans="1:5" ht="18" hidden="1" customHeight="1" x14ac:dyDescent="0.25">
      <c r="A52" s="168" t="s">
        <v>277</v>
      </c>
      <c r="B52" s="200" t="s">
        <v>46</v>
      </c>
      <c r="C52" s="121">
        <v>2</v>
      </c>
      <c r="D52" s="122">
        <v>870</v>
      </c>
      <c r="E52" s="158"/>
    </row>
    <row r="53" spans="1:5" ht="15.75" x14ac:dyDescent="0.25">
      <c r="A53" s="168" t="s">
        <v>278</v>
      </c>
      <c r="B53" s="200" t="s">
        <v>46</v>
      </c>
      <c r="C53" s="121">
        <v>2</v>
      </c>
      <c r="D53" s="122">
        <v>2320</v>
      </c>
      <c r="E53" s="158">
        <f t="shared" si="2"/>
        <v>4640</v>
      </c>
    </row>
    <row r="54" spans="1:5" ht="15.75" x14ac:dyDescent="0.25">
      <c r="A54" s="168" t="s">
        <v>279</v>
      </c>
      <c r="B54" s="200" t="s">
        <v>46</v>
      </c>
      <c r="C54" s="121">
        <v>10</v>
      </c>
      <c r="D54" s="122">
        <v>830</v>
      </c>
      <c r="E54" s="158">
        <f t="shared" si="2"/>
        <v>8300</v>
      </c>
    </row>
    <row r="55" spans="1:5" ht="31.5" hidden="1" x14ac:dyDescent="0.25">
      <c r="A55" s="168" t="s">
        <v>280</v>
      </c>
      <c r="B55" s="200" t="s">
        <v>46</v>
      </c>
      <c r="C55" s="121">
        <v>1</v>
      </c>
      <c r="D55" s="122">
        <v>5105</v>
      </c>
      <c r="E55" s="158"/>
    </row>
    <row r="56" spans="1:5" ht="15.75" x14ac:dyDescent="0.25">
      <c r="A56" s="168" t="s">
        <v>281</v>
      </c>
      <c r="B56" s="200" t="s">
        <v>46</v>
      </c>
      <c r="C56" s="121">
        <v>4</v>
      </c>
      <c r="D56" s="122">
        <v>150</v>
      </c>
      <c r="E56" s="158">
        <f t="shared" si="2"/>
        <v>600</v>
      </c>
    </row>
    <row r="57" spans="1:5" ht="15.75" x14ac:dyDescent="0.25">
      <c r="A57" s="168" t="s">
        <v>282</v>
      </c>
      <c r="B57" s="200" t="s">
        <v>46</v>
      </c>
      <c r="C57" s="121">
        <v>4</v>
      </c>
      <c r="D57" s="122">
        <v>200</v>
      </c>
      <c r="E57" s="158">
        <f t="shared" si="2"/>
        <v>800</v>
      </c>
    </row>
    <row r="58" spans="1:5" ht="15.75" x14ac:dyDescent="0.25">
      <c r="A58" s="168" t="s">
        <v>283</v>
      </c>
      <c r="B58" s="200" t="s">
        <v>46</v>
      </c>
      <c r="C58" s="121">
        <v>4</v>
      </c>
      <c r="D58" s="122">
        <v>1000</v>
      </c>
      <c r="E58" s="158">
        <f t="shared" si="2"/>
        <v>4000</v>
      </c>
    </row>
    <row r="59" spans="1:5" ht="15.75" x14ac:dyDescent="0.25">
      <c r="A59" s="168" t="s">
        <v>284</v>
      </c>
      <c r="B59" s="200" t="s">
        <v>46</v>
      </c>
      <c r="C59" s="121">
        <v>4</v>
      </c>
      <c r="D59" s="122">
        <v>60</v>
      </c>
      <c r="E59" s="158">
        <f t="shared" si="2"/>
        <v>240</v>
      </c>
    </row>
    <row r="60" spans="1:5" ht="15.75" hidden="1" x14ac:dyDescent="0.25">
      <c r="A60" s="168" t="s">
        <v>279</v>
      </c>
      <c r="B60" s="200" t="s">
        <v>46</v>
      </c>
      <c r="C60" s="121">
        <v>10</v>
      </c>
      <c r="D60" s="122">
        <v>705</v>
      </c>
      <c r="E60" s="158"/>
    </row>
    <row r="61" spans="1:5" s="233" customFormat="1" ht="31.5" x14ac:dyDescent="0.25">
      <c r="A61" s="168" t="s">
        <v>487</v>
      </c>
      <c r="B61" s="200"/>
      <c r="C61" s="121"/>
      <c r="D61" s="122"/>
      <c r="E61" s="158">
        <v>299922.71000000002</v>
      </c>
    </row>
    <row r="62" spans="1:5" s="233" customFormat="1" ht="31.5" x14ac:dyDescent="0.25">
      <c r="A62" s="168" t="s">
        <v>488</v>
      </c>
      <c r="B62" s="200"/>
      <c r="C62" s="121"/>
      <c r="D62" s="122"/>
      <c r="E62" s="158">
        <v>301561.34999999998</v>
      </c>
    </row>
    <row r="63" spans="1:5" ht="15.75" hidden="1" x14ac:dyDescent="0.25">
      <c r="A63" s="168" t="s">
        <v>285</v>
      </c>
      <c r="B63" s="200" t="s">
        <v>46</v>
      </c>
      <c r="C63" s="121">
        <v>10</v>
      </c>
      <c r="D63" s="122">
        <v>250</v>
      </c>
      <c r="E63" s="158"/>
    </row>
    <row r="64" spans="1:5" ht="15.75" hidden="1" x14ac:dyDescent="0.25">
      <c r="A64" s="168" t="s">
        <v>286</v>
      </c>
      <c r="B64" s="200" t="s">
        <v>46</v>
      </c>
      <c r="C64" s="121">
        <v>70</v>
      </c>
      <c r="D64" s="122"/>
      <c r="E64" s="158">
        <f t="shared" si="2"/>
        <v>0</v>
      </c>
    </row>
    <row r="65" spans="1:6" ht="15.75" x14ac:dyDescent="0.25">
      <c r="A65" s="645" t="s">
        <v>301</v>
      </c>
      <c r="B65" s="646"/>
      <c r="C65" s="646"/>
      <c r="D65" s="647"/>
      <c r="E65" s="236">
        <f>SUM(E38:E64)</f>
        <v>690544.06</v>
      </c>
    </row>
    <row r="66" spans="1:6" s="160" customFormat="1" ht="20.25" customHeight="1" x14ac:dyDescent="0.25">
      <c r="A66" s="653" t="s">
        <v>444</v>
      </c>
      <c r="B66" s="654"/>
      <c r="C66" s="654"/>
      <c r="D66" s="654"/>
      <c r="E66" s="655"/>
    </row>
    <row r="67" spans="1:6" s="160" customFormat="1" ht="15.75" x14ac:dyDescent="0.25">
      <c r="A67" s="168" t="s">
        <v>287</v>
      </c>
      <c r="B67" s="121" t="s">
        <v>289</v>
      </c>
      <c r="C67" s="121">
        <v>180</v>
      </c>
      <c r="D67" s="158">
        <v>353</v>
      </c>
      <c r="E67" s="158">
        <f>C67*D67</f>
        <v>63540</v>
      </c>
    </row>
    <row r="68" spans="1:6" s="160" customFormat="1" ht="15.75" x14ac:dyDescent="0.25">
      <c r="A68" s="168" t="s">
        <v>288</v>
      </c>
      <c r="B68" s="121" t="s">
        <v>289</v>
      </c>
      <c r="C68" s="121">
        <v>150</v>
      </c>
      <c r="D68" s="158">
        <v>110</v>
      </c>
      <c r="E68" s="158">
        <f t="shared" si="2"/>
        <v>16500</v>
      </c>
    </row>
    <row r="69" spans="1:6" s="160" customFormat="1" ht="15.75" x14ac:dyDescent="0.25">
      <c r="A69" s="168" t="s">
        <v>290</v>
      </c>
      <c r="B69" s="121" t="s">
        <v>240</v>
      </c>
      <c r="C69" s="121">
        <v>150</v>
      </c>
      <c r="D69" s="158">
        <v>55</v>
      </c>
      <c r="E69" s="158">
        <f t="shared" si="2"/>
        <v>8250</v>
      </c>
    </row>
    <row r="70" spans="1:6" s="161" customFormat="1" ht="15.75" hidden="1" x14ac:dyDescent="0.25">
      <c r="A70" s="168" t="s">
        <v>291</v>
      </c>
      <c r="B70" s="121" t="s">
        <v>240</v>
      </c>
      <c r="C70" s="121">
        <v>150</v>
      </c>
      <c r="D70" s="158">
        <v>35.35</v>
      </c>
      <c r="E70" s="158"/>
    </row>
    <row r="71" spans="1:6" s="160" customFormat="1" ht="15.75" x14ac:dyDescent="0.25">
      <c r="A71" s="168" t="s">
        <v>292</v>
      </c>
      <c r="B71" s="121" t="s">
        <v>240</v>
      </c>
      <c r="C71" s="121">
        <v>450</v>
      </c>
      <c r="D71" s="158">
        <v>35</v>
      </c>
      <c r="E71" s="158">
        <f t="shared" si="2"/>
        <v>15750</v>
      </c>
    </row>
    <row r="72" spans="1:6" s="160" customFormat="1" ht="15.75" hidden="1" x14ac:dyDescent="0.25">
      <c r="A72" s="168" t="s">
        <v>293</v>
      </c>
      <c r="B72" s="121" t="s">
        <v>240</v>
      </c>
      <c r="C72" s="121">
        <v>200</v>
      </c>
      <c r="D72" s="158">
        <v>210</v>
      </c>
      <c r="E72" s="158"/>
    </row>
    <row r="73" spans="1:6" ht="31.5" x14ac:dyDescent="0.25">
      <c r="A73" s="168" t="s">
        <v>294</v>
      </c>
      <c r="B73" s="121" t="s">
        <v>46</v>
      </c>
      <c r="C73" s="121">
        <v>50</v>
      </c>
      <c r="D73" s="158">
        <v>200</v>
      </c>
      <c r="E73" s="158">
        <f t="shared" si="2"/>
        <v>10000</v>
      </c>
      <c r="F73" s="162"/>
    </row>
    <row r="74" spans="1:6" ht="15.75" x14ac:dyDescent="0.25">
      <c r="A74" s="168" t="s">
        <v>295</v>
      </c>
      <c r="B74" s="121" t="s">
        <v>93</v>
      </c>
      <c r="C74" s="121">
        <v>3</v>
      </c>
      <c r="D74" s="158">
        <v>550</v>
      </c>
      <c r="E74" s="158">
        <f t="shared" si="2"/>
        <v>1650</v>
      </c>
      <c r="F74" s="162"/>
    </row>
    <row r="75" spans="1:6" ht="15.75" hidden="1" x14ac:dyDescent="0.25">
      <c r="A75" s="168" t="s">
        <v>296</v>
      </c>
      <c r="B75" s="121" t="s">
        <v>297</v>
      </c>
      <c r="C75" s="121">
        <v>2</v>
      </c>
      <c r="D75" s="158">
        <v>350</v>
      </c>
      <c r="E75" s="158"/>
      <c r="F75" s="162"/>
    </row>
    <row r="76" spans="1:6" ht="15.75" x14ac:dyDescent="0.25">
      <c r="A76" s="168" t="s">
        <v>298</v>
      </c>
      <c r="B76" s="121" t="s">
        <v>299</v>
      </c>
      <c r="C76" s="121">
        <v>65</v>
      </c>
      <c r="D76" s="158">
        <v>550</v>
      </c>
      <c r="E76" s="158">
        <f t="shared" si="2"/>
        <v>35750</v>
      </c>
      <c r="F76" s="162"/>
    </row>
    <row r="77" spans="1:6" ht="15.75" x14ac:dyDescent="0.25">
      <c r="A77" s="645" t="s">
        <v>301</v>
      </c>
      <c r="B77" s="646"/>
      <c r="C77" s="646"/>
      <c r="D77" s="647"/>
      <c r="E77" s="230">
        <f>SUM(E67:E76)</f>
        <v>151440</v>
      </c>
      <c r="F77" s="162"/>
    </row>
    <row r="78" spans="1:6" ht="15" customHeight="1" x14ac:dyDescent="0.25">
      <c r="A78" s="114"/>
      <c r="B78" s="115"/>
      <c r="C78" s="116"/>
      <c r="D78" s="116"/>
      <c r="E78" s="163"/>
    </row>
    <row r="79" spans="1:6" ht="15.75" x14ac:dyDescent="0.25">
      <c r="A79" s="622" t="s">
        <v>358</v>
      </c>
      <c r="B79" s="622"/>
      <c r="C79" s="622"/>
      <c r="D79" s="201">
        <f>E36+E65+E77</f>
        <v>1093059.06</v>
      </c>
    </row>
    <row r="80" spans="1:6" ht="15" hidden="1" customHeight="1" x14ac:dyDescent="0.25">
      <c r="A80" s="195"/>
      <c r="B80" s="196"/>
      <c r="C80" s="196"/>
      <c r="D80" s="196"/>
    </row>
    <row r="81" spans="1:8" ht="15" hidden="1" customHeight="1" x14ac:dyDescent="0.25">
      <c r="A81" s="117"/>
    </row>
    <row r="86" spans="1:8" x14ac:dyDescent="0.25">
      <c r="H86" t="s">
        <v>221</v>
      </c>
    </row>
  </sheetData>
  <mergeCells count="11">
    <mergeCell ref="C1:E1"/>
    <mergeCell ref="A65:D65"/>
    <mergeCell ref="A3:E3"/>
    <mergeCell ref="A79:C79"/>
    <mergeCell ref="A2:E2"/>
    <mergeCell ref="C4:D4"/>
    <mergeCell ref="A37:E37"/>
    <mergeCell ref="A66:E66"/>
    <mergeCell ref="A77:D77"/>
    <mergeCell ref="A6:E6"/>
    <mergeCell ref="A36:D36"/>
  </mergeCells>
  <pageMargins left="0.7" right="0.7" top="0.75" bottom="0.75" header="0.3" footer="0.3"/>
  <pageSetup paperSize="9" orientation="portrait" horizontalDpi="0" verticalDpi="0" r:id="rId1"/>
  <rowBreaks count="1" manualBreakCount="1">
    <brk id="47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3"/>
  <sheetViews>
    <sheetView view="pageBreakPreview" topLeftCell="A3" zoomScaleSheetLayoutView="100" workbookViewId="0">
      <selection activeCell="CQ27" sqref="CQ27"/>
    </sheetView>
  </sheetViews>
  <sheetFormatPr defaultColWidth="0.85546875" defaultRowHeight="15" x14ac:dyDescent="0.25"/>
  <cols>
    <col min="1" max="109" width="0.85546875" style="14"/>
    <col min="110" max="110" width="13.140625" style="14" bestFit="1" customWidth="1"/>
    <col min="111" max="115" width="0.85546875" style="14"/>
    <col min="116" max="116" width="2" style="14" bestFit="1" customWidth="1"/>
    <col min="117" max="16384" width="0.85546875" style="14"/>
  </cols>
  <sheetData>
    <row r="1" spans="1:105" s="33" customFormat="1" hidden="1" x14ac:dyDescent="0.25"/>
    <row r="2" spans="1:105" s="24" customFormat="1" hidden="1" x14ac:dyDescent="0.25">
      <c r="A2" s="227"/>
      <c r="B2" s="227"/>
      <c r="C2" s="227"/>
      <c r="D2" s="227"/>
      <c r="E2" s="227"/>
      <c r="F2" s="227"/>
      <c r="G2" s="56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</row>
    <row r="5" spans="1:105" ht="31.5" customHeight="1" x14ac:dyDescent="0.25">
      <c r="A5" s="433" t="s">
        <v>447</v>
      </c>
      <c r="B5" s="433"/>
      <c r="C5" s="433"/>
      <c r="D5" s="433"/>
      <c r="E5" s="433"/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  <c r="AE5" s="433"/>
      <c r="AF5" s="433"/>
      <c r="AG5" s="433"/>
      <c r="AH5" s="433"/>
      <c r="AI5" s="433"/>
      <c r="AJ5" s="433"/>
      <c r="AK5" s="433"/>
      <c r="AL5" s="433"/>
      <c r="AM5" s="433"/>
      <c r="AN5" s="433"/>
      <c r="AO5" s="433"/>
      <c r="AP5" s="433"/>
      <c r="AQ5" s="433"/>
      <c r="AR5" s="433"/>
      <c r="AS5" s="433"/>
      <c r="AT5" s="433"/>
      <c r="AU5" s="433"/>
      <c r="AV5" s="433"/>
      <c r="AW5" s="433"/>
      <c r="AX5" s="433"/>
      <c r="AY5" s="433"/>
      <c r="AZ5" s="433"/>
      <c r="BA5" s="433"/>
      <c r="BB5" s="433"/>
      <c r="BC5" s="433"/>
      <c r="BD5" s="433"/>
      <c r="BE5" s="433"/>
      <c r="BF5" s="433"/>
      <c r="BG5" s="433"/>
      <c r="BH5" s="433"/>
      <c r="BI5" s="433"/>
      <c r="BJ5" s="433"/>
      <c r="BK5" s="433"/>
      <c r="BL5" s="433"/>
      <c r="BM5" s="433"/>
      <c r="BN5" s="433"/>
      <c r="BO5" s="433"/>
      <c r="BP5" s="433"/>
      <c r="BQ5" s="433"/>
      <c r="BR5" s="433"/>
      <c r="BS5" s="433"/>
      <c r="BT5" s="433"/>
      <c r="BU5" s="433"/>
      <c r="BV5" s="433"/>
      <c r="BW5" s="433"/>
      <c r="BX5" s="433"/>
      <c r="BY5" s="433"/>
      <c r="BZ5" s="433"/>
      <c r="CA5" s="433"/>
      <c r="CB5" s="433"/>
      <c r="CC5" s="433"/>
      <c r="CD5" s="433"/>
      <c r="CE5" s="433"/>
      <c r="CF5" s="433"/>
      <c r="CG5" s="433"/>
      <c r="CH5" s="433"/>
      <c r="CI5" s="433"/>
      <c r="CJ5" s="433"/>
      <c r="CK5" s="433"/>
      <c r="CL5" s="433"/>
      <c r="CM5" s="433"/>
      <c r="CN5" s="433"/>
      <c r="CO5" s="433"/>
      <c r="CP5" s="433"/>
      <c r="CQ5" s="433"/>
      <c r="CR5" s="433"/>
      <c r="CS5" s="433"/>
      <c r="CT5" s="433"/>
      <c r="CU5" s="433"/>
      <c r="CV5" s="433"/>
      <c r="CW5" s="433"/>
      <c r="CX5" s="433"/>
      <c r="CY5" s="433"/>
      <c r="CZ5" s="433"/>
      <c r="DA5" s="433"/>
    </row>
    <row r="7" spans="1:105" s="24" customFormat="1" x14ac:dyDescent="0.25">
      <c r="A7" s="423" t="s">
        <v>42</v>
      </c>
      <c r="B7" s="428"/>
      <c r="C7" s="428"/>
      <c r="D7" s="428"/>
      <c r="E7" s="428"/>
      <c r="F7" s="429"/>
      <c r="G7" s="662" t="s">
        <v>43</v>
      </c>
      <c r="H7" s="662"/>
      <c r="I7" s="662"/>
      <c r="J7" s="662"/>
      <c r="K7" s="662"/>
      <c r="L7" s="662"/>
      <c r="M7" s="662"/>
      <c r="N7" s="662"/>
      <c r="O7" s="662"/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2"/>
      <c r="AC7" s="662"/>
      <c r="AD7" s="662"/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2"/>
      <c r="AR7" s="662"/>
      <c r="AS7" s="662"/>
      <c r="AT7" s="662"/>
      <c r="AU7" s="662"/>
      <c r="AV7" s="662"/>
      <c r="AW7" s="662"/>
      <c r="AX7" s="662"/>
      <c r="AY7" s="662"/>
      <c r="AZ7" s="662"/>
      <c r="BA7" s="662"/>
      <c r="BB7" s="662"/>
      <c r="BC7" s="662"/>
      <c r="BD7" s="662"/>
      <c r="BE7" s="662"/>
      <c r="BF7" s="662"/>
      <c r="BG7" s="662"/>
      <c r="BH7" s="662"/>
      <c r="BI7" s="662"/>
      <c r="BJ7" s="662"/>
      <c r="BK7" s="662"/>
      <c r="BL7" s="662"/>
      <c r="BM7" s="662"/>
      <c r="BN7" s="662"/>
      <c r="BO7" s="662"/>
      <c r="BP7" s="662"/>
      <c r="BQ7" s="662"/>
      <c r="BR7" s="662"/>
      <c r="BS7" s="662"/>
      <c r="BT7" s="662"/>
      <c r="BU7" s="662"/>
      <c r="BV7" s="662"/>
      <c r="BW7" s="662"/>
      <c r="BX7" s="662"/>
      <c r="BY7" s="662"/>
      <c r="BZ7" s="662"/>
      <c r="CA7" s="423" t="s">
        <v>445</v>
      </c>
      <c r="CB7" s="424"/>
      <c r="CC7" s="424"/>
      <c r="CD7" s="424"/>
      <c r="CE7" s="424"/>
      <c r="CF7" s="424"/>
      <c r="CG7" s="424"/>
      <c r="CH7" s="424"/>
      <c r="CI7" s="424"/>
      <c r="CJ7" s="424"/>
      <c r="CK7" s="424"/>
      <c r="CL7" s="424"/>
      <c r="CM7" s="424"/>
      <c r="CN7" s="424"/>
      <c r="CO7" s="424"/>
      <c r="CP7" s="424"/>
      <c r="CQ7" s="424"/>
      <c r="CR7" s="424"/>
      <c r="CS7" s="424"/>
      <c r="CT7" s="424"/>
      <c r="CU7" s="424"/>
      <c r="CV7" s="424"/>
      <c r="CW7" s="424"/>
      <c r="CX7" s="424"/>
      <c r="CY7" s="424"/>
      <c r="CZ7" s="424"/>
      <c r="DA7" s="425"/>
    </row>
    <row r="8" spans="1:105" s="24" customFormat="1" x14ac:dyDescent="0.25">
      <c r="A8" s="427">
        <v>1</v>
      </c>
      <c r="B8" s="428"/>
      <c r="C8" s="428"/>
      <c r="D8" s="428"/>
      <c r="E8" s="428"/>
      <c r="F8" s="429"/>
      <c r="G8" s="665">
        <v>2</v>
      </c>
      <c r="H8" s="665"/>
      <c r="I8" s="665"/>
      <c r="J8" s="665"/>
      <c r="K8" s="665"/>
      <c r="L8" s="665"/>
      <c r="M8" s="665"/>
      <c r="N8" s="665"/>
      <c r="O8" s="665"/>
      <c r="P8" s="665"/>
      <c r="Q8" s="665"/>
      <c r="R8" s="665"/>
      <c r="S8" s="665"/>
      <c r="T8" s="665"/>
      <c r="U8" s="665"/>
      <c r="V8" s="665"/>
      <c r="W8" s="665"/>
      <c r="X8" s="665"/>
      <c r="Y8" s="665"/>
      <c r="Z8" s="665"/>
      <c r="AA8" s="665"/>
      <c r="AB8" s="665"/>
      <c r="AC8" s="665"/>
      <c r="AD8" s="665"/>
      <c r="AE8" s="665"/>
      <c r="AF8" s="665"/>
      <c r="AG8" s="665"/>
      <c r="AH8" s="665"/>
      <c r="AI8" s="665"/>
      <c r="AJ8" s="665"/>
      <c r="AK8" s="665"/>
      <c r="AL8" s="665"/>
      <c r="AM8" s="665"/>
      <c r="AN8" s="665"/>
      <c r="AO8" s="665"/>
      <c r="AP8" s="665"/>
      <c r="AQ8" s="665"/>
      <c r="AR8" s="665"/>
      <c r="AS8" s="665"/>
      <c r="AT8" s="665"/>
      <c r="AU8" s="665"/>
      <c r="AV8" s="665"/>
      <c r="AW8" s="665"/>
      <c r="AX8" s="665"/>
      <c r="AY8" s="665"/>
      <c r="AZ8" s="665"/>
      <c r="BA8" s="665"/>
      <c r="BB8" s="665"/>
      <c r="BC8" s="665"/>
      <c r="BD8" s="665"/>
      <c r="BE8" s="665"/>
      <c r="BF8" s="665"/>
      <c r="BG8" s="665"/>
      <c r="BH8" s="665"/>
      <c r="BI8" s="665"/>
      <c r="BJ8" s="665"/>
      <c r="BK8" s="665"/>
      <c r="BL8" s="665"/>
      <c r="BM8" s="665"/>
      <c r="BN8" s="665"/>
      <c r="BO8" s="665"/>
      <c r="BP8" s="665"/>
      <c r="BQ8" s="665"/>
      <c r="BR8" s="665"/>
      <c r="BS8" s="665"/>
      <c r="BT8" s="665"/>
      <c r="BU8" s="665"/>
      <c r="BV8" s="665"/>
      <c r="BW8" s="665"/>
      <c r="BX8" s="665"/>
      <c r="BY8" s="665"/>
      <c r="BZ8" s="665"/>
      <c r="CA8" s="427">
        <v>3</v>
      </c>
      <c r="CB8" s="428"/>
      <c r="CC8" s="428"/>
      <c r="CD8" s="428"/>
      <c r="CE8" s="428"/>
      <c r="CF8" s="428"/>
      <c r="CG8" s="428"/>
      <c r="CH8" s="428"/>
      <c r="CI8" s="428"/>
      <c r="CJ8" s="428"/>
      <c r="CK8" s="428"/>
      <c r="CL8" s="428"/>
      <c r="CM8" s="428"/>
      <c r="CN8" s="428"/>
      <c r="CO8" s="428"/>
      <c r="CP8" s="428"/>
      <c r="CQ8" s="428"/>
      <c r="CR8" s="428"/>
      <c r="CS8" s="428"/>
      <c r="CT8" s="428"/>
      <c r="CU8" s="428"/>
      <c r="CV8" s="428"/>
      <c r="CW8" s="428"/>
      <c r="CX8" s="428"/>
      <c r="CY8" s="428"/>
      <c r="CZ8" s="428"/>
      <c r="DA8" s="429"/>
    </row>
    <row r="9" spans="1:105" s="24" customFormat="1" ht="28.5" hidden="1" customHeight="1" x14ac:dyDescent="0.25">
      <c r="A9" s="538"/>
      <c r="B9" s="539"/>
      <c r="C9" s="539"/>
      <c r="D9" s="539"/>
      <c r="E9" s="539"/>
      <c r="F9" s="540"/>
      <c r="G9" s="502" t="s">
        <v>446</v>
      </c>
      <c r="H9" s="503"/>
      <c r="I9" s="503"/>
      <c r="J9" s="503"/>
      <c r="K9" s="503"/>
      <c r="L9" s="503"/>
      <c r="M9" s="503"/>
      <c r="N9" s="503"/>
      <c r="O9" s="503"/>
      <c r="P9" s="503"/>
      <c r="Q9" s="503"/>
      <c r="R9" s="503"/>
      <c r="S9" s="503"/>
      <c r="T9" s="503"/>
      <c r="U9" s="503"/>
      <c r="V9" s="503"/>
      <c r="W9" s="503"/>
      <c r="X9" s="503"/>
      <c r="Y9" s="503"/>
      <c r="Z9" s="503"/>
      <c r="AA9" s="503"/>
      <c r="AB9" s="503"/>
      <c r="AC9" s="503"/>
      <c r="AD9" s="503"/>
      <c r="AE9" s="503"/>
      <c r="AF9" s="503"/>
      <c r="AG9" s="503"/>
      <c r="AH9" s="503"/>
      <c r="AI9" s="503"/>
      <c r="AJ9" s="503"/>
      <c r="AK9" s="503"/>
      <c r="AL9" s="503"/>
      <c r="AM9" s="503"/>
      <c r="AN9" s="503"/>
      <c r="AO9" s="503"/>
      <c r="AP9" s="503"/>
      <c r="AQ9" s="503"/>
      <c r="AR9" s="503"/>
      <c r="AS9" s="503"/>
      <c r="AT9" s="503"/>
      <c r="AU9" s="503"/>
      <c r="AV9" s="503"/>
      <c r="AW9" s="503"/>
      <c r="AX9" s="503"/>
      <c r="AY9" s="503"/>
      <c r="AZ9" s="503"/>
      <c r="BA9" s="503"/>
      <c r="BB9" s="503"/>
      <c r="BC9" s="503"/>
      <c r="BD9" s="503"/>
      <c r="BE9" s="503"/>
      <c r="BF9" s="503"/>
      <c r="BG9" s="503"/>
      <c r="BH9" s="503"/>
      <c r="BI9" s="503"/>
      <c r="BJ9" s="503"/>
      <c r="BK9" s="503"/>
      <c r="BL9" s="503"/>
      <c r="BM9" s="503"/>
      <c r="BN9" s="503"/>
      <c r="BO9" s="503"/>
      <c r="BP9" s="503"/>
      <c r="BQ9" s="503"/>
      <c r="BR9" s="503"/>
      <c r="BS9" s="503"/>
      <c r="BT9" s="503"/>
      <c r="BU9" s="503"/>
      <c r="BV9" s="503"/>
      <c r="BW9" s="503"/>
      <c r="BX9" s="503"/>
      <c r="BY9" s="503"/>
      <c r="BZ9" s="504"/>
      <c r="CA9" s="435">
        <v>783400</v>
      </c>
      <c r="CB9" s="436"/>
      <c r="CC9" s="436"/>
      <c r="CD9" s="436"/>
      <c r="CE9" s="436"/>
      <c r="CF9" s="436"/>
      <c r="CG9" s="436"/>
      <c r="CH9" s="436"/>
      <c r="CI9" s="436"/>
      <c r="CJ9" s="436"/>
      <c r="CK9" s="436"/>
      <c r="CL9" s="436"/>
      <c r="CM9" s="436"/>
      <c r="CN9" s="436"/>
      <c r="CO9" s="436"/>
      <c r="CP9" s="436"/>
      <c r="CQ9" s="436"/>
      <c r="CR9" s="436"/>
      <c r="CS9" s="436"/>
      <c r="CT9" s="436"/>
      <c r="CU9" s="436"/>
      <c r="CV9" s="436"/>
      <c r="CW9" s="436"/>
      <c r="CX9" s="436"/>
      <c r="CY9" s="436"/>
      <c r="CZ9" s="436"/>
      <c r="DA9" s="437"/>
    </row>
    <row r="10" spans="1:105" s="24" customFormat="1" ht="39" customHeight="1" x14ac:dyDescent="0.25">
      <c r="A10" s="538"/>
      <c r="B10" s="539"/>
      <c r="C10" s="539"/>
      <c r="D10" s="539"/>
      <c r="E10" s="539"/>
      <c r="F10" s="540"/>
      <c r="G10" s="502" t="s">
        <v>454</v>
      </c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  <c r="AT10" s="503"/>
      <c r="AU10" s="503"/>
      <c r="AV10" s="503"/>
      <c r="AW10" s="503"/>
      <c r="AX10" s="503"/>
      <c r="AY10" s="503"/>
      <c r="AZ10" s="503"/>
      <c r="BA10" s="503"/>
      <c r="BB10" s="503"/>
      <c r="BC10" s="503"/>
      <c r="BD10" s="503"/>
      <c r="BE10" s="503"/>
      <c r="BF10" s="503"/>
      <c r="BG10" s="503"/>
      <c r="BH10" s="503"/>
      <c r="BI10" s="503"/>
      <c r="BJ10" s="503"/>
      <c r="BK10" s="503"/>
      <c r="BL10" s="503"/>
      <c r="BM10" s="503"/>
      <c r="BN10" s="503"/>
      <c r="BO10" s="503"/>
      <c r="BP10" s="503"/>
      <c r="BQ10" s="503"/>
      <c r="BR10" s="503"/>
      <c r="BS10" s="503"/>
      <c r="BT10" s="503"/>
      <c r="BU10" s="503"/>
      <c r="BV10" s="503"/>
      <c r="BW10" s="503"/>
      <c r="BX10" s="503"/>
      <c r="BY10" s="503"/>
      <c r="BZ10" s="504"/>
      <c r="CA10" s="435">
        <v>20000</v>
      </c>
      <c r="CB10" s="436"/>
      <c r="CC10" s="436"/>
      <c r="CD10" s="436"/>
      <c r="CE10" s="436"/>
      <c r="CF10" s="436"/>
      <c r="CG10" s="436"/>
      <c r="CH10" s="436"/>
      <c r="CI10" s="436"/>
      <c r="CJ10" s="436"/>
      <c r="CK10" s="436"/>
      <c r="CL10" s="436"/>
      <c r="CM10" s="436"/>
      <c r="CN10" s="436"/>
      <c r="CO10" s="436"/>
      <c r="CP10" s="436"/>
      <c r="CQ10" s="436"/>
      <c r="CR10" s="436"/>
      <c r="CS10" s="436"/>
      <c r="CT10" s="436"/>
      <c r="CU10" s="436"/>
      <c r="CV10" s="436"/>
      <c r="CW10" s="436"/>
      <c r="CX10" s="436"/>
      <c r="CY10" s="436"/>
      <c r="CZ10" s="436"/>
      <c r="DA10" s="437"/>
    </row>
    <row r="11" spans="1:105" s="27" customFormat="1" ht="14.25" x14ac:dyDescent="0.25">
      <c r="BY11" s="28" t="s">
        <v>47</v>
      </c>
      <c r="CA11" s="408">
        <f>CA10</f>
        <v>20000</v>
      </c>
      <c r="CB11" s="409"/>
      <c r="CC11" s="409"/>
      <c r="CD11" s="409"/>
      <c r="CE11" s="409"/>
      <c r="CF11" s="409"/>
      <c r="CG11" s="409"/>
      <c r="CH11" s="409"/>
      <c r="CI11" s="409"/>
      <c r="CJ11" s="409"/>
      <c r="CK11" s="409"/>
      <c r="CL11" s="409"/>
      <c r="CM11" s="409"/>
      <c r="CN11" s="409"/>
      <c r="CO11" s="409"/>
      <c r="CP11" s="409"/>
      <c r="CQ11" s="409"/>
      <c r="CR11" s="409"/>
      <c r="CS11" s="409"/>
      <c r="CT11" s="409"/>
      <c r="CU11" s="409"/>
      <c r="CV11" s="409"/>
      <c r="CW11" s="409"/>
      <c r="CX11" s="409"/>
      <c r="CY11" s="409"/>
      <c r="CZ11" s="409"/>
      <c r="DA11" s="410"/>
    </row>
    <row r="13" spans="1:105" ht="18.75" x14ac:dyDescent="0.3">
      <c r="C13" s="663" t="s">
        <v>448</v>
      </c>
      <c r="D13" s="663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63"/>
      <c r="P13" s="663"/>
      <c r="Q13" s="663"/>
      <c r="R13" s="663"/>
      <c r="S13" s="663"/>
      <c r="T13" s="663"/>
      <c r="U13" s="663"/>
      <c r="V13" s="663"/>
      <c r="W13" s="663"/>
      <c r="X13" s="663"/>
      <c r="Y13" s="663"/>
      <c r="Z13" s="663"/>
      <c r="AA13" s="663"/>
      <c r="AB13" s="663"/>
      <c r="AC13" s="663"/>
      <c r="AD13" s="663"/>
      <c r="AE13" s="663"/>
      <c r="AF13" s="663"/>
      <c r="AG13" s="663"/>
      <c r="AH13" s="663"/>
      <c r="AI13" s="663"/>
      <c r="AJ13" s="663"/>
      <c r="AK13" s="663"/>
      <c r="AL13" s="663"/>
      <c r="AM13" s="663"/>
      <c r="AN13" s="663"/>
      <c r="AO13" s="663"/>
      <c r="AP13" s="663"/>
      <c r="AQ13" s="663"/>
      <c r="AR13" s="663"/>
      <c r="AS13" s="663"/>
      <c r="AT13" s="663"/>
      <c r="AU13" s="663"/>
      <c r="AV13" s="663"/>
      <c r="AW13" s="663"/>
      <c r="AX13" s="663"/>
      <c r="AY13" s="664">
        <f>CA11</f>
        <v>20000</v>
      </c>
      <c r="AZ13" s="373"/>
      <c r="BA13" s="373"/>
      <c r="BB13" s="373"/>
      <c r="BC13" s="373"/>
      <c r="BD13" s="373"/>
      <c r="BE13" s="373"/>
      <c r="BF13" s="373"/>
      <c r="BG13" s="373"/>
      <c r="BH13" s="373"/>
      <c r="BI13" s="373"/>
      <c r="BJ13" s="373"/>
      <c r="BK13" s="373"/>
      <c r="BL13" s="373"/>
      <c r="BM13" s="373"/>
      <c r="BN13" s="373"/>
      <c r="BO13" s="373"/>
      <c r="BP13" s="373"/>
      <c r="BQ13" s="373"/>
      <c r="BR13" s="373"/>
      <c r="BS13" s="373"/>
      <c r="BT13" s="373"/>
      <c r="BU13" s="373"/>
      <c r="BV13" s="373"/>
      <c r="BW13" s="373"/>
    </row>
  </sheetData>
  <mergeCells count="16">
    <mergeCell ref="A5:DA5"/>
    <mergeCell ref="A7:F7"/>
    <mergeCell ref="G7:BZ7"/>
    <mergeCell ref="CA7:DA7"/>
    <mergeCell ref="C13:AX13"/>
    <mergeCell ref="AY13:BW13"/>
    <mergeCell ref="CA11:DA11"/>
    <mergeCell ref="A10:F10"/>
    <mergeCell ref="G10:BZ10"/>
    <mergeCell ref="CA10:DA10"/>
    <mergeCell ref="A8:F8"/>
    <mergeCell ref="G8:BZ8"/>
    <mergeCell ref="CA8:DA8"/>
    <mergeCell ref="A9:F9"/>
    <mergeCell ref="G9:BZ9"/>
    <mergeCell ref="CA9:DA9"/>
  </mergeCells>
  <pageMargins left="0.7" right="0.7" top="0.75" bottom="0.75" header="0.3" footer="0.3"/>
  <pageSetup paperSize="9" scale="98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5"/>
  <sheetViews>
    <sheetView view="pageBreakPreview" zoomScaleSheetLayoutView="100" workbookViewId="0">
      <selection activeCell="CK56" sqref="CK56"/>
    </sheetView>
  </sheetViews>
  <sheetFormatPr defaultRowHeight="15" x14ac:dyDescent="0.25"/>
  <cols>
    <col min="1" max="81" width="0.85546875" customWidth="1"/>
    <col min="82" max="82" width="16.28515625" customWidth="1"/>
  </cols>
  <sheetData>
    <row r="1" spans="1:82" s="14" customFormat="1" ht="20.25" customHeight="1" x14ac:dyDescent="0.25">
      <c r="A1" s="426" t="s">
        <v>178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  <c r="BE1" s="426"/>
      <c r="BF1" s="426"/>
      <c r="BG1" s="426"/>
      <c r="BH1" s="426"/>
      <c r="BI1" s="426"/>
      <c r="BJ1" s="426"/>
      <c r="BK1" s="426"/>
      <c r="BL1" s="426"/>
      <c r="BM1" s="426"/>
      <c r="BN1" s="426"/>
      <c r="BO1" s="426"/>
      <c r="BP1" s="426"/>
      <c r="BQ1" s="426"/>
      <c r="BR1" s="426"/>
      <c r="BS1" s="426"/>
      <c r="BT1" s="426"/>
      <c r="BU1" s="426"/>
      <c r="BV1" s="426"/>
      <c r="BW1" s="426"/>
      <c r="BX1" s="426"/>
      <c r="BY1" s="426"/>
      <c r="BZ1" s="426"/>
      <c r="CA1" s="426"/>
      <c r="CB1" s="426"/>
      <c r="CC1" s="426"/>
      <c r="CD1" s="426"/>
    </row>
    <row r="2" spans="1:82" s="14" customFormat="1" ht="12.75" customHeight="1" x14ac:dyDescent="0.25"/>
    <row r="3" spans="1:82" s="14" customFormat="1" ht="13.5" customHeight="1" x14ac:dyDescent="0.25">
      <c r="A3" s="426" t="s">
        <v>179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  <c r="U3" s="426"/>
      <c r="V3" s="426"/>
      <c r="W3" s="426"/>
      <c r="X3" s="426"/>
      <c r="Y3" s="426"/>
      <c r="Z3" s="426"/>
      <c r="AA3" s="426"/>
      <c r="AB3" s="426"/>
      <c r="AC3" s="426"/>
      <c r="AD3" s="426"/>
      <c r="AE3" s="426"/>
      <c r="AF3" s="426"/>
      <c r="AG3" s="426"/>
      <c r="AH3" s="426"/>
      <c r="AI3" s="426"/>
      <c r="AJ3" s="426"/>
      <c r="AK3" s="426"/>
      <c r="AL3" s="426"/>
      <c r="AM3" s="426"/>
      <c r="AN3" s="426"/>
      <c r="AO3" s="426"/>
      <c r="AP3" s="426"/>
      <c r="AQ3" s="426"/>
      <c r="AR3" s="426"/>
      <c r="AS3" s="426"/>
      <c r="AT3" s="426"/>
      <c r="AU3" s="426"/>
      <c r="AV3" s="426"/>
      <c r="AW3" s="426"/>
      <c r="AX3" s="426"/>
      <c r="AY3" s="426"/>
      <c r="AZ3" s="426"/>
      <c r="BA3" s="426"/>
      <c r="BB3" s="426"/>
      <c r="BC3" s="426"/>
      <c r="BD3" s="426"/>
      <c r="BE3" s="426"/>
      <c r="BF3" s="426"/>
      <c r="BG3" s="426"/>
      <c r="BH3" s="426"/>
      <c r="BI3" s="426"/>
      <c r="BJ3" s="426"/>
      <c r="BK3" s="426"/>
      <c r="BL3" s="426"/>
      <c r="BM3" s="426"/>
      <c r="BN3" s="426"/>
      <c r="BO3" s="426"/>
      <c r="BP3" s="426"/>
      <c r="BQ3" s="426"/>
      <c r="BR3" s="426"/>
      <c r="BS3" s="426"/>
      <c r="BT3" s="426"/>
      <c r="BU3" s="426"/>
      <c r="BV3" s="426"/>
      <c r="BW3" s="426"/>
      <c r="BX3" s="426"/>
      <c r="BY3" s="426"/>
      <c r="BZ3" s="426"/>
      <c r="CA3" s="426"/>
      <c r="CB3" s="426"/>
      <c r="CC3" s="426"/>
      <c r="CD3" s="426"/>
    </row>
    <row r="4" spans="1:82" s="14" customFormat="1" x14ac:dyDescent="0.25"/>
    <row r="5" spans="1:82" s="14" customFormat="1" x14ac:dyDescent="0.25">
      <c r="A5" s="352" t="s">
        <v>96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2"/>
      <c r="AT5" s="352"/>
      <c r="AU5" s="352"/>
      <c r="AV5" s="352"/>
      <c r="AW5" s="352"/>
      <c r="AX5" s="352"/>
      <c r="AY5" s="352"/>
      <c r="AZ5" s="352"/>
      <c r="BA5" s="352"/>
      <c r="BB5" s="352"/>
      <c r="BC5" s="352"/>
      <c r="BD5" s="352"/>
      <c r="BE5" s="352"/>
      <c r="BF5" s="352"/>
      <c r="BG5" s="352"/>
      <c r="BH5" s="352"/>
      <c r="BI5" s="352"/>
      <c r="BJ5" s="352"/>
      <c r="BK5" s="352"/>
      <c r="BL5" s="352"/>
      <c r="BM5" s="352"/>
      <c r="BN5" s="352"/>
      <c r="BO5" s="352"/>
      <c r="BP5" s="352"/>
      <c r="BQ5" s="352"/>
      <c r="BR5" s="352"/>
      <c r="BS5" s="352"/>
      <c r="BT5" s="352"/>
      <c r="BU5" s="352"/>
      <c r="BV5" s="352"/>
      <c r="BW5" s="352"/>
      <c r="BX5" s="352"/>
      <c r="BY5" s="352"/>
      <c r="BZ5" s="352"/>
      <c r="CA5" s="352"/>
      <c r="CB5" s="352"/>
      <c r="CC5" s="352"/>
      <c r="CD5" s="352"/>
    </row>
    <row r="6" spans="1:82" s="14" customFormat="1" ht="3" customHeight="1" x14ac:dyDescent="0.25"/>
    <row r="7" spans="1:82" s="14" customFormat="1" ht="88.5" customHeight="1" x14ac:dyDescent="0.25">
      <c r="A7" s="549" t="s">
        <v>43</v>
      </c>
      <c r="B7" s="687"/>
      <c r="C7" s="687"/>
      <c r="D7" s="687"/>
      <c r="E7" s="687"/>
      <c r="F7" s="687"/>
      <c r="G7" s="687"/>
      <c r="H7" s="687"/>
      <c r="I7" s="687"/>
      <c r="J7" s="687"/>
      <c r="K7" s="687"/>
      <c r="L7" s="687"/>
      <c r="M7" s="687"/>
      <c r="N7" s="687"/>
      <c r="O7" s="687"/>
      <c r="P7" s="687"/>
      <c r="Q7" s="687"/>
      <c r="R7" s="687"/>
      <c r="S7" s="687"/>
      <c r="T7" s="687"/>
      <c r="U7" s="687"/>
      <c r="V7" s="687"/>
      <c r="W7" s="687"/>
      <c r="X7" s="687"/>
      <c r="Y7" s="687"/>
      <c r="Z7" s="687"/>
      <c r="AA7" s="687"/>
      <c r="AB7" s="687"/>
      <c r="AC7" s="687"/>
      <c r="AD7" s="687"/>
      <c r="AE7" s="687"/>
      <c r="AF7" s="687"/>
      <c r="AG7" s="687"/>
      <c r="AH7" s="687"/>
      <c r="AI7" s="687"/>
      <c r="AJ7" s="687"/>
      <c r="AK7" s="687"/>
      <c r="AL7" s="687"/>
      <c r="AM7" s="687"/>
      <c r="AN7" s="687"/>
      <c r="AO7" s="687"/>
      <c r="AP7" s="688"/>
      <c r="AQ7" s="549" t="s">
        <v>97</v>
      </c>
      <c r="AR7" s="687"/>
      <c r="AS7" s="687"/>
      <c r="AT7" s="687"/>
      <c r="AU7" s="687"/>
      <c r="AV7" s="687"/>
      <c r="AW7" s="687"/>
      <c r="AX7" s="687"/>
      <c r="AY7" s="687"/>
      <c r="AZ7" s="687"/>
      <c r="BA7" s="687"/>
      <c r="BB7" s="687"/>
      <c r="BC7" s="687"/>
      <c r="BD7" s="687"/>
      <c r="BE7" s="687"/>
      <c r="BF7" s="687"/>
      <c r="BG7" s="687"/>
      <c r="BH7" s="687"/>
      <c r="BI7" s="687"/>
      <c r="BJ7" s="687"/>
      <c r="BK7" s="688"/>
      <c r="BL7" s="549" t="s">
        <v>98</v>
      </c>
      <c r="BM7" s="687"/>
      <c r="BN7" s="687"/>
      <c r="BO7" s="687"/>
      <c r="BP7" s="687"/>
      <c r="BQ7" s="687"/>
      <c r="BR7" s="687"/>
      <c r="BS7" s="687"/>
      <c r="BT7" s="687"/>
      <c r="BU7" s="687"/>
      <c r="BV7" s="687"/>
      <c r="BW7" s="687"/>
      <c r="BX7" s="687"/>
      <c r="BY7" s="687"/>
      <c r="BZ7" s="687"/>
      <c r="CA7" s="687"/>
      <c r="CB7" s="687"/>
      <c r="CC7" s="688"/>
      <c r="CD7" s="212" t="s">
        <v>180</v>
      </c>
    </row>
    <row r="8" spans="1:82" s="24" customFormat="1" ht="14.25" customHeight="1" x14ac:dyDescent="0.25">
      <c r="A8" s="678">
        <v>1</v>
      </c>
      <c r="B8" s="679"/>
      <c r="C8" s="679"/>
      <c r="D8" s="679"/>
      <c r="E8" s="679"/>
      <c r="F8" s="679"/>
      <c r="G8" s="679"/>
      <c r="H8" s="679"/>
      <c r="I8" s="679"/>
      <c r="J8" s="679"/>
      <c r="K8" s="679"/>
      <c r="L8" s="679"/>
      <c r="M8" s="679"/>
      <c r="N8" s="679"/>
      <c r="O8" s="679"/>
      <c r="P8" s="679"/>
      <c r="Q8" s="679"/>
      <c r="R8" s="679"/>
      <c r="S8" s="679"/>
      <c r="T8" s="679"/>
      <c r="U8" s="679"/>
      <c r="V8" s="679"/>
      <c r="W8" s="679"/>
      <c r="X8" s="679"/>
      <c r="Y8" s="679"/>
      <c r="Z8" s="679"/>
      <c r="AA8" s="679"/>
      <c r="AB8" s="679"/>
      <c r="AC8" s="679"/>
      <c r="AD8" s="679"/>
      <c r="AE8" s="679"/>
      <c r="AF8" s="679"/>
      <c r="AG8" s="679"/>
      <c r="AH8" s="679"/>
      <c r="AI8" s="679"/>
      <c r="AJ8" s="679"/>
      <c r="AK8" s="679"/>
      <c r="AL8" s="679"/>
      <c r="AM8" s="679"/>
      <c r="AN8" s="679"/>
      <c r="AO8" s="679"/>
      <c r="AP8" s="680"/>
      <c r="AQ8" s="678">
        <v>2</v>
      </c>
      <c r="AR8" s="679"/>
      <c r="AS8" s="679"/>
      <c r="AT8" s="679"/>
      <c r="AU8" s="679"/>
      <c r="AV8" s="679"/>
      <c r="AW8" s="679"/>
      <c r="AX8" s="679"/>
      <c r="AY8" s="679"/>
      <c r="AZ8" s="679"/>
      <c r="BA8" s="679"/>
      <c r="BB8" s="679"/>
      <c r="BC8" s="679"/>
      <c r="BD8" s="679"/>
      <c r="BE8" s="679"/>
      <c r="BF8" s="679"/>
      <c r="BG8" s="679"/>
      <c r="BH8" s="679"/>
      <c r="BI8" s="679"/>
      <c r="BJ8" s="679"/>
      <c r="BK8" s="680"/>
      <c r="BL8" s="678">
        <v>3</v>
      </c>
      <c r="BM8" s="679"/>
      <c r="BN8" s="679"/>
      <c r="BO8" s="679"/>
      <c r="BP8" s="679"/>
      <c r="BQ8" s="679"/>
      <c r="BR8" s="679"/>
      <c r="BS8" s="679"/>
      <c r="BT8" s="679"/>
      <c r="BU8" s="679"/>
      <c r="BV8" s="679"/>
      <c r="BW8" s="679"/>
      <c r="BX8" s="679"/>
      <c r="BY8" s="679"/>
      <c r="BZ8" s="679"/>
      <c r="CA8" s="679"/>
      <c r="CB8" s="679"/>
      <c r="CC8" s="680"/>
      <c r="CD8" s="206">
        <v>4</v>
      </c>
    </row>
    <row r="9" spans="1:82" s="203" customFormat="1" ht="17.25" customHeight="1" x14ac:dyDescent="0.3">
      <c r="A9" s="689" t="s">
        <v>99</v>
      </c>
      <c r="B9" s="689"/>
      <c r="C9" s="689"/>
      <c r="D9" s="689"/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89"/>
      <c r="V9" s="689"/>
      <c r="W9" s="689"/>
      <c r="X9" s="689"/>
      <c r="Y9" s="689"/>
      <c r="Z9" s="689"/>
      <c r="AA9" s="689"/>
      <c r="AB9" s="689"/>
      <c r="AC9" s="689"/>
      <c r="AD9" s="689"/>
      <c r="AE9" s="689"/>
      <c r="AF9" s="689"/>
      <c r="AG9" s="689"/>
      <c r="AH9" s="689"/>
      <c r="AI9" s="689"/>
      <c r="AJ9" s="689"/>
      <c r="AK9" s="689"/>
      <c r="AL9" s="689"/>
      <c r="AM9" s="689"/>
      <c r="AN9" s="689"/>
      <c r="AO9" s="689"/>
      <c r="AP9" s="689"/>
      <c r="AQ9" s="690">
        <v>7340996</v>
      </c>
      <c r="AR9" s="690"/>
      <c r="AS9" s="690"/>
      <c r="AT9" s="690"/>
      <c r="AU9" s="690"/>
      <c r="AV9" s="690"/>
      <c r="AW9" s="690"/>
      <c r="AX9" s="690"/>
      <c r="AY9" s="690"/>
      <c r="AZ9" s="690"/>
      <c r="BA9" s="690"/>
      <c r="BB9" s="690"/>
      <c r="BC9" s="690"/>
      <c r="BD9" s="690"/>
      <c r="BE9" s="690"/>
      <c r="BF9" s="690"/>
      <c r="BG9" s="690"/>
      <c r="BH9" s="690"/>
      <c r="BI9" s="690"/>
      <c r="BJ9" s="690"/>
      <c r="BK9" s="690"/>
      <c r="BL9" s="691">
        <v>2.1999999999999999E-2</v>
      </c>
      <c r="BM9" s="691"/>
      <c r="BN9" s="691"/>
      <c r="BO9" s="691"/>
      <c r="BP9" s="691"/>
      <c r="BQ9" s="691"/>
      <c r="BR9" s="691"/>
      <c r="BS9" s="691"/>
      <c r="BT9" s="691"/>
      <c r="BU9" s="691"/>
      <c r="BV9" s="691"/>
      <c r="BW9" s="691"/>
      <c r="BX9" s="691"/>
      <c r="BY9" s="691"/>
      <c r="BZ9" s="691"/>
      <c r="CA9" s="691"/>
      <c r="CB9" s="691"/>
      <c r="CC9" s="691"/>
      <c r="CD9" s="214">
        <f>AQ9*BL9</f>
        <v>161501.91199999998</v>
      </c>
    </row>
    <row r="10" spans="1:82" s="24" customFormat="1" ht="17.25" hidden="1" customHeight="1" x14ac:dyDescent="0.3">
      <c r="A10" s="681" t="s">
        <v>99</v>
      </c>
      <c r="B10" s="682"/>
      <c r="C10" s="682"/>
      <c r="D10" s="682"/>
      <c r="E10" s="682"/>
      <c r="F10" s="682"/>
      <c r="G10" s="682"/>
      <c r="H10" s="682"/>
      <c r="I10" s="682"/>
      <c r="J10" s="682"/>
      <c r="K10" s="682"/>
      <c r="L10" s="682"/>
      <c r="M10" s="682"/>
      <c r="N10" s="682"/>
      <c r="O10" s="682"/>
      <c r="P10" s="682"/>
      <c r="Q10" s="682"/>
      <c r="R10" s="682"/>
      <c r="S10" s="682"/>
      <c r="T10" s="682"/>
      <c r="U10" s="682"/>
      <c r="V10" s="682"/>
      <c r="W10" s="682"/>
      <c r="X10" s="682"/>
      <c r="Y10" s="682"/>
      <c r="Z10" s="682"/>
      <c r="AA10" s="682"/>
      <c r="AB10" s="682"/>
      <c r="AC10" s="682"/>
      <c r="AD10" s="682"/>
      <c r="AE10" s="682"/>
      <c r="AF10" s="682"/>
      <c r="AG10" s="682"/>
      <c r="AH10" s="682"/>
      <c r="AI10" s="682"/>
      <c r="AJ10" s="682"/>
      <c r="AK10" s="682"/>
      <c r="AL10" s="682"/>
      <c r="AM10" s="682"/>
      <c r="AN10" s="682"/>
      <c r="AO10" s="682"/>
      <c r="AP10" s="683"/>
      <c r="AQ10" s="684"/>
      <c r="AR10" s="685"/>
      <c r="AS10" s="685"/>
      <c r="AT10" s="685"/>
      <c r="AU10" s="685"/>
      <c r="AV10" s="685"/>
      <c r="AW10" s="685"/>
      <c r="AX10" s="685"/>
      <c r="AY10" s="685"/>
      <c r="AZ10" s="685"/>
      <c r="BA10" s="685"/>
      <c r="BB10" s="685"/>
      <c r="BC10" s="685"/>
      <c r="BD10" s="685"/>
      <c r="BE10" s="685"/>
      <c r="BF10" s="685"/>
      <c r="BG10" s="685"/>
      <c r="BH10" s="685"/>
      <c r="BI10" s="685"/>
      <c r="BJ10" s="685"/>
      <c r="BK10" s="685"/>
      <c r="BL10" s="685"/>
      <c r="BM10" s="685"/>
      <c r="BN10" s="685"/>
      <c r="BO10" s="685"/>
      <c r="BP10" s="685"/>
      <c r="BQ10" s="685"/>
      <c r="BR10" s="685"/>
      <c r="BS10" s="685"/>
      <c r="BT10" s="685"/>
      <c r="BU10" s="685"/>
      <c r="BV10" s="685"/>
      <c r="BW10" s="685"/>
      <c r="BX10" s="685"/>
      <c r="BY10" s="685"/>
      <c r="BZ10" s="685"/>
      <c r="CA10" s="685"/>
      <c r="CB10" s="685"/>
      <c r="CC10" s="686"/>
      <c r="CD10" s="214"/>
    </row>
    <row r="11" spans="1:82" s="24" customFormat="1" ht="17.25" customHeight="1" x14ac:dyDescent="0.3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214">
        <f>CD9+CD10</f>
        <v>161501.91199999998</v>
      </c>
    </row>
    <row r="12" spans="1:82" s="14" customFormat="1" hidden="1" x14ac:dyDescent="0.25">
      <c r="A12" s="56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</row>
    <row r="13" spans="1:82" s="14" customFormat="1" hidden="1" x14ac:dyDescent="0.25">
      <c r="A13" s="352" t="s">
        <v>100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352"/>
      <c r="W13" s="352"/>
      <c r="X13" s="352"/>
      <c r="Y13" s="352"/>
      <c r="Z13" s="352"/>
      <c r="AA13" s="352"/>
      <c r="AB13" s="352"/>
      <c r="AC13" s="352"/>
      <c r="AD13" s="352"/>
      <c r="AE13" s="352"/>
      <c r="AF13" s="352"/>
      <c r="AG13" s="352"/>
      <c r="AH13" s="352"/>
      <c r="AI13" s="352"/>
      <c r="AJ13" s="352"/>
      <c r="AK13" s="352"/>
      <c r="AL13" s="352"/>
      <c r="AM13" s="352"/>
      <c r="AN13" s="352"/>
      <c r="AO13" s="352"/>
      <c r="AP13" s="352"/>
      <c r="AQ13" s="352"/>
      <c r="AR13" s="352"/>
      <c r="AS13" s="352"/>
      <c r="AT13" s="352"/>
      <c r="AU13" s="352"/>
      <c r="AV13" s="352"/>
      <c r="AW13" s="352"/>
      <c r="AX13" s="352"/>
      <c r="AY13" s="352"/>
      <c r="AZ13" s="352"/>
      <c r="BA13" s="352"/>
      <c r="BB13" s="352"/>
      <c r="BC13" s="352"/>
      <c r="BD13" s="352"/>
      <c r="BE13" s="352"/>
      <c r="BF13" s="352"/>
      <c r="BG13" s="352"/>
      <c r="BH13" s="352"/>
      <c r="BI13" s="352"/>
      <c r="BJ13" s="352"/>
      <c r="BK13" s="352"/>
      <c r="BL13" s="352"/>
      <c r="BM13" s="352"/>
      <c r="BN13" s="352"/>
      <c r="BO13" s="352"/>
      <c r="BP13" s="352"/>
      <c r="BQ13" s="352"/>
      <c r="BR13" s="352"/>
      <c r="BS13" s="352"/>
      <c r="BT13" s="352"/>
      <c r="BU13" s="352"/>
      <c r="BV13" s="352"/>
      <c r="BW13" s="352"/>
      <c r="BX13" s="352"/>
      <c r="BY13" s="352"/>
      <c r="BZ13" s="352"/>
      <c r="CA13" s="352"/>
      <c r="CB13" s="352"/>
      <c r="CC13" s="352"/>
      <c r="CD13" s="352"/>
    </row>
    <row r="14" spans="1:82" s="14" customFormat="1" ht="3" hidden="1" customHeight="1" x14ac:dyDescent="0.25"/>
    <row r="15" spans="1:82" s="14" customFormat="1" ht="102.75" hidden="1" customHeight="1" x14ac:dyDescent="0.25">
      <c r="A15" s="423" t="s">
        <v>43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  <c r="S15" s="424"/>
      <c r="T15" s="424"/>
      <c r="U15" s="424"/>
      <c r="V15" s="425"/>
      <c r="W15" s="423" t="s">
        <v>101</v>
      </c>
      <c r="X15" s="424"/>
      <c r="Y15" s="424"/>
      <c r="Z15" s="424"/>
      <c r="AA15" s="424"/>
      <c r="AB15" s="424"/>
      <c r="AC15" s="424"/>
      <c r="AD15" s="424"/>
      <c r="AE15" s="424"/>
      <c r="AF15" s="424"/>
      <c r="AG15" s="424"/>
      <c r="AH15" s="424"/>
      <c r="AI15" s="424"/>
      <c r="AJ15" s="425"/>
      <c r="AK15" s="423" t="s">
        <v>102</v>
      </c>
      <c r="AL15" s="424"/>
      <c r="AM15" s="424"/>
      <c r="AN15" s="424"/>
      <c r="AO15" s="424"/>
      <c r="AP15" s="424"/>
      <c r="AQ15" s="424"/>
      <c r="AR15" s="424"/>
      <c r="AS15" s="424"/>
      <c r="AT15" s="424"/>
      <c r="AU15" s="424"/>
      <c r="AV15" s="424"/>
      <c r="AW15" s="424"/>
      <c r="AX15" s="425"/>
      <c r="AY15" s="423" t="s">
        <v>103</v>
      </c>
      <c r="AZ15" s="424"/>
      <c r="BA15" s="424"/>
      <c r="BB15" s="424"/>
      <c r="BC15" s="424"/>
      <c r="BD15" s="424"/>
      <c r="BE15" s="424"/>
      <c r="BF15" s="424"/>
      <c r="BG15" s="424"/>
      <c r="BH15" s="424"/>
      <c r="BI15" s="424"/>
      <c r="BJ15" s="424"/>
      <c r="BK15" s="424"/>
      <c r="BL15" s="424"/>
      <c r="BM15" s="424"/>
      <c r="BN15" s="424"/>
      <c r="BO15" s="425"/>
      <c r="BP15" s="423" t="s">
        <v>98</v>
      </c>
      <c r="BQ15" s="424"/>
      <c r="BR15" s="424"/>
      <c r="BS15" s="424"/>
      <c r="BT15" s="424"/>
      <c r="BU15" s="424"/>
      <c r="BV15" s="424"/>
      <c r="BW15" s="424"/>
      <c r="BX15" s="424"/>
      <c r="BY15" s="424"/>
      <c r="BZ15" s="424"/>
      <c r="CA15" s="424"/>
      <c r="CB15" s="424"/>
      <c r="CC15" s="425"/>
      <c r="CD15" s="205" t="s">
        <v>104</v>
      </c>
    </row>
    <row r="16" spans="1:82" s="24" customFormat="1" ht="15" hidden="1" customHeight="1" x14ac:dyDescent="0.25">
      <c r="A16" s="427">
        <v>1</v>
      </c>
      <c r="B16" s="428"/>
      <c r="C16" s="428"/>
      <c r="D16" s="428"/>
      <c r="E16" s="428"/>
      <c r="F16" s="428"/>
      <c r="G16" s="428"/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9"/>
      <c r="W16" s="427">
        <v>2</v>
      </c>
      <c r="X16" s="428"/>
      <c r="Y16" s="428"/>
      <c r="Z16" s="428"/>
      <c r="AA16" s="428"/>
      <c r="AB16" s="428"/>
      <c r="AC16" s="428"/>
      <c r="AD16" s="428"/>
      <c r="AE16" s="428"/>
      <c r="AF16" s="428"/>
      <c r="AG16" s="428"/>
      <c r="AH16" s="428"/>
      <c r="AI16" s="428"/>
      <c r="AJ16" s="429"/>
      <c r="AK16" s="427">
        <v>3</v>
      </c>
      <c r="AL16" s="428"/>
      <c r="AM16" s="428"/>
      <c r="AN16" s="428"/>
      <c r="AO16" s="428"/>
      <c r="AP16" s="428"/>
      <c r="AQ16" s="428"/>
      <c r="AR16" s="428"/>
      <c r="AS16" s="428"/>
      <c r="AT16" s="428"/>
      <c r="AU16" s="428"/>
      <c r="AV16" s="428"/>
      <c r="AW16" s="428"/>
      <c r="AX16" s="429"/>
      <c r="AY16" s="427">
        <v>4</v>
      </c>
      <c r="AZ16" s="428"/>
      <c r="BA16" s="428"/>
      <c r="BB16" s="428"/>
      <c r="BC16" s="428"/>
      <c r="BD16" s="428"/>
      <c r="BE16" s="428"/>
      <c r="BF16" s="428"/>
      <c r="BG16" s="428"/>
      <c r="BH16" s="428"/>
      <c r="BI16" s="428"/>
      <c r="BJ16" s="428"/>
      <c r="BK16" s="428"/>
      <c r="BL16" s="428"/>
      <c r="BM16" s="428"/>
      <c r="BN16" s="428"/>
      <c r="BO16" s="429"/>
      <c r="BP16" s="427">
        <v>5</v>
      </c>
      <c r="BQ16" s="428"/>
      <c r="BR16" s="428"/>
      <c r="BS16" s="428"/>
      <c r="BT16" s="428"/>
      <c r="BU16" s="428"/>
      <c r="BV16" s="428"/>
      <c r="BW16" s="428"/>
      <c r="BX16" s="428"/>
      <c r="BY16" s="428"/>
      <c r="BZ16" s="428"/>
      <c r="CA16" s="428"/>
      <c r="CB16" s="428"/>
      <c r="CC16" s="429"/>
      <c r="CD16" s="206">
        <v>6</v>
      </c>
    </row>
    <row r="17" spans="1:82" s="24" customFormat="1" ht="30" hidden="1" customHeight="1" x14ac:dyDescent="0.25">
      <c r="A17" s="209"/>
      <c r="B17" s="415" t="s">
        <v>105</v>
      </c>
      <c r="C17" s="415"/>
      <c r="D17" s="415"/>
      <c r="E17" s="415"/>
      <c r="F17" s="415"/>
      <c r="G17" s="415"/>
      <c r="H17" s="415"/>
      <c r="I17" s="415"/>
      <c r="J17" s="415"/>
      <c r="K17" s="415"/>
      <c r="L17" s="415"/>
      <c r="M17" s="415"/>
      <c r="N17" s="415"/>
      <c r="O17" s="415"/>
      <c r="P17" s="415"/>
      <c r="Q17" s="415"/>
      <c r="R17" s="415"/>
      <c r="S17" s="415"/>
      <c r="T17" s="415"/>
      <c r="U17" s="415"/>
      <c r="V17" s="416"/>
      <c r="W17" s="672"/>
      <c r="X17" s="673"/>
      <c r="Y17" s="673"/>
      <c r="Z17" s="673"/>
      <c r="AA17" s="673"/>
      <c r="AB17" s="673"/>
      <c r="AC17" s="673"/>
      <c r="AD17" s="673"/>
      <c r="AE17" s="673"/>
      <c r="AF17" s="673"/>
      <c r="AG17" s="673"/>
      <c r="AH17" s="673"/>
      <c r="AI17" s="673"/>
      <c r="AJ17" s="674"/>
      <c r="AK17" s="427"/>
      <c r="AL17" s="428"/>
      <c r="AM17" s="428"/>
      <c r="AN17" s="428"/>
      <c r="AO17" s="428"/>
      <c r="AP17" s="428"/>
      <c r="AQ17" s="428"/>
      <c r="AR17" s="428"/>
      <c r="AS17" s="428"/>
      <c r="AT17" s="428"/>
      <c r="AU17" s="428"/>
      <c r="AV17" s="428"/>
      <c r="AW17" s="428"/>
      <c r="AX17" s="429"/>
      <c r="AY17" s="427"/>
      <c r="AZ17" s="428"/>
      <c r="BA17" s="428"/>
      <c r="BB17" s="428"/>
      <c r="BC17" s="428"/>
      <c r="BD17" s="428"/>
      <c r="BE17" s="428"/>
      <c r="BF17" s="428"/>
      <c r="BG17" s="428"/>
      <c r="BH17" s="428"/>
      <c r="BI17" s="428"/>
      <c r="BJ17" s="428"/>
      <c r="BK17" s="428"/>
      <c r="BL17" s="428"/>
      <c r="BM17" s="428"/>
      <c r="BN17" s="428"/>
      <c r="BO17" s="429"/>
      <c r="BP17" s="427"/>
      <c r="BQ17" s="428"/>
      <c r="BR17" s="428"/>
      <c r="BS17" s="428"/>
      <c r="BT17" s="428"/>
      <c r="BU17" s="428"/>
      <c r="BV17" s="428"/>
      <c r="BW17" s="428"/>
      <c r="BX17" s="428"/>
      <c r="BY17" s="428"/>
      <c r="BZ17" s="428"/>
      <c r="CA17" s="428"/>
      <c r="CB17" s="428"/>
      <c r="CC17" s="429"/>
      <c r="CD17" s="206"/>
    </row>
    <row r="18" spans="1:82" s="24" customFormat="1" ht="30" hidden="1" customHeight="1" x14ac:dyDescent="0.25">
      <c r="A18" s="210"/>
      <c r="B18" s="447" t="s">
        <v>106</v>
      </c>
      <c r="C18" s="447"/>
      <c r="D18" s="447"/>
      <c r="E18" s="447"/>
      <c r="F18" s="447"/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8"/>
      <c r="W18" s="675"/>
      <c r="X18" s="676"/>
      <c r="Y18" s="676"/>
      <c r="Z18" s="676"/>
      <c r="AA18" s="676"/>
      <c r="AB18" s="676"/>
      <c r="AC18" s="676"/>
      <c r="AD18" s="676"/>
      <c r="AE18" s="676"/>
      <c r="AF18" s="676"/>
      <c r="AG18" s="676"/>
      <c r="AH18" s="676"/>
      <c r="AI18" s="676"/>
      <c r="AJ18" s="677"/>
      <c r="AK18" s="678"/>
      <c r="AL18" s="679"/>
      <c r="AM18" s="679"/>
      <c r="AN18" s="679"/>
      <c r="AO18" s="679"/>
      <c r="AP18" s="679"/>
      <c r="AQ18" s="679"/>
      <c r="AR18" s="679"/>
      <c r="AS18" s="679"/>
      <c r="AT18" s="679"/>
      <c r="AU18" s="679"/>
      <c r="AV18" s="679"/>
      <c r="AW18" s="679"/>
      <c r="AX18" s="680"/>
      <c r="AY18" s="678"/>
      <c r="AZ18" s="679"/>
      <c r="BA18" s="679"/>
      <c r="BB18" s="679"/>
      <c r="BC18" s="679"/>
      <c r="BD18" s="679"/>
      <c r="BE18" s="679"/>
      <c r="BF18" s="679"/>
      <c r="BG18" s="679"/>
      <c r="BH18" s="679"/>
      <c r="BI18" s="679"/>
      <c r="BJ18" s="679"/>
      <c r="BK18" s="679"/>
      <c r="BL18" s="679"/>
      <c r="BM18" s="679"/>
      <c r="BN18" s="679"/>
      <c r="BO18" s="680"/>
      <c r="BP18" s="678"/>
      <c r="BQ18" s="679"/>
      <c r="BR18" s="679"/>
      <c r="BS18" s="679"/>
      <c r="BT18" s="679"/>
      <c r="BU18" s="679"/>
      <c r="BV18" s="679"/>
      <c r="BW18" s="679"/>
      <c r="BX18" s="679"/>
      <c r="BY18" s="679"/>
      <c r="BZ18" s="679"/>
      <c r="CA18" s="679"/>
      <c r="CB18" s="679"/>
      <c r="CC18" s="680"/>
      <c r="CD18" s="213"/>
    </row>
    <row r="19" spans="1:82" s="24" customFormat="1" ht="15" hidden="1" customHeight="1" x14ac:dyDescent="0.25">
      <c r="A19" s="209"/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  <c r="O19" s="415"/>
      <c r="P19" s="415"/>
      <c r="Q19" s="415"/>
      <c r="R19" s="415"/>
      <c r="S19" s="415"/>
      <c r="T19" s="415"/>
      <c r="U19" s="415"/>
      <c r="V19" s="416"/>
      <c r="W19" s="672"/>
      <c r="X19" s="673"/>
      <c r="Y19" s="673"/>
      <c r="Z19" s="673"/>
      <c r="AA19" s="673"/>
      <c r="AB19" s="673"/>
      <c r="AC19" s="673"/>
      <c r="AD19" s="673"/>
      <c r="AE19" s="673"/>
      <c r="AF19" s="673"/>
      <c r="AG19" s="673"/>
      <c r="AH19" s="673"/>
      <c r="AI19" s="673"/>
      <c r="AJ19" s="674"/>
      <c r="AK19" s="427"/>
      <c r="AL19" s="428"/>
      <c r="AM19" s="428"/>
      <c r="AN19" s="428"/>
      <c r="AO19" s="428"/>
      <c r="AP19" s="428"/>
      <c r="AQ19" s="428"/>
      <c r="AR19" s="428"/>
      <c r="AS19" s="428"/>
      <c r="AT19" s="428"/>
      <c r="AU19" s="428"/>
      <c r="AV19" s="428"/>
      <c r="AW19" s="428"/>
      <c r="AX19" s="429"/>
      <c r="AY19" s="427"/>
      <c r="AZ19" s="428"/>
      <c r="BA19" s="428"/>
      <c r="BB19" s="428"/>
      <c r="BC19" s="428"/>
      <c r="BD19" s="428"/>
      <c r="BE19" s="428"/>
      <c r="BF19" s="428"/>
      <c r="BG19" s="428"/>
      <c r="BH19" s="428"/>
      <c r="BI19" s="428"/>
      <c r="BJ19" s="428"/>
      <c r="BK19" s="428"/>
      <c r="BL19" s="428"/>
      <c r="BM19" s="428"/>
      <c r="BN19" s="428"/>
      <c r="BO19" s="429"/>
      <c r="BP19" s="427"/>
      <c r="BQ19" s="428"/>
      <c r="BR19" s="428"/>
      <c r="BS19" s="428"/>
      <c r="BT19" s="428"/>
      <c r="BU19" s="428"/>
      <c r="BV19" s="428"/>
      <c r="BW19" s="428"/>
      <c r="BX19" s="428"/>
      <c r="BY19" s="428"/>
      <c r="BZ19" s="428"/>
      <c r="CA19" s="428"/>
      <c r="CB19" s="428"/>
      <c r="CC19" s="429"/>
      <c r="CD19" s="206"/>
    </row>
    <row r="20" spans="1:82" s="24" customFormat="1" ht="15" hidden="1" customHeight="1" x14ac:dyDescent="0.25">
      <c r="A20" s="209"/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  <c r="S20" s="415"/>
      <c r="T20" s="415"/>
      <c r="U20" s="415"/>
      <c r="V20" s="416"/>
      <c r="W20" s="672"/>
      <c r="X20" s="673"/>
      <c r="Y20" s="673"/>
      <c r="Z20" s="673"/>
      <c r="AA20" s="673"/>
      <c r="AB20" s="673"/>
      <c r="AC20" s="673"/>
      <c r="AD20" s="673"/>
      <c r="AE20" s="673"/>
      <c r="AF20" s="673"/>
      <c r="AG20" s="673"/>
      <c r="AH20" s="673"/>
      <c r="AI20" s="673"/>
      <c r="AJ20" s="674"/>
      <c r="AK20" s="427"/>
      <c r="AL20" s="428"/>
      <c r="AM20" s="428"/>
      <c r="AN20" s="428"/>
      <c r="AO20" s="428"/>
      <c r="AP20" s="428"/>
      <c r="AQ20" s="428"/>
      <c r="AR20" s="428"/>
      <c r="AS20" s="428"/>
      <c r="AT20" s="428"/>
      <c r="AU20" s="428"/>
      <c r="AV20" s="428"/>
      <c r="AW20" s="428"/>
      <c r="AX20" s="429"/>
      <c r="AY20" s="427"/>
      <c r="AZ20" s="428"/>
      <c r="BA20" s="428"/>
      <c r="BB20" s="428"/>
      <c r="BC20" s="428"/>
      <c r="BD20" s="428"/>
      <c r="BE20" s="428"/>
      <c r="BF20" s="428"/>
      <c r="BG20" s="428"/>
      <c r="BH20" s="428"/>
      <c r="BI20" s="428"/>
      <c r="BJ20" s="428"/>
      <c r="BK20" s="428"/>
      <c r="BL20" s="428"/>
      <c r="BM20" s="428"/>
      <c r="BN20" s="428"/>
      <c r="BO20" s="429"/>
      <c r="BP20" s="427"/>
      <c r="BQ20" s="428"/>
      <c r="BR20" s="428"/>
      <c r="BS20" s="428"/>
      <c r="BT20" s="428"/>
      <c r="BU20" s="428"/>
      <c r="BV20" s="428"/>
      <c r="BW20" s="428"/>
      <c r="BX20" s="428"/>
      <c r="BY20" s="428"/>
      <c r="BZ20" s="428"/>
      <c r="CA20" s="428"/>
      <c r="CB20" s="428"/>
      <c r="CC20" s="429"/>
      <c r="CD20" s="206"/>
    </row>
    <row r="21" spans="1:82" s="27" customFormat="1" ht="14.25" hidden="1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211"/>
      <c r="BJ21" s="211"/>
      <c r="BK21" s="211"/>
      <c r="BL21" s="211"/>
      <c r="BM21" s="211"/>
      <c r="BN21" s="211"/>
      <c r="BO21" s="211"/>
      <c r="BQ21" s="21" t="s">
        <v>47</v>
      </c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60"/>
      <c r="CD21" s="215"/>
    </row>
    <row r="22" spans="1:82" s="27" customFormat="1" ht="14.25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8"/>
    </row>
    <row r="23" spans="1:82" s="39" customFormat="1" ht="13.5" customHeight="1" x14ac:dyDescent="0.2">
      <c r="A23" s="426" t="s">
        <v>107</v>
      </c>
      <c r="B23" s="426"/>
      <c r="C23" s="426"/>
      <c r="D23" s="426"/>
      <c r="E23" s="426"/>
      <c r="F23" s="426"/>
      <c r="G23" s="426"/>
      <c r="H23" s="426"/>
      <c r="I23" s="426"/>
      <c r="J23" s="426"/>
      <c r="K23" s="426"/>
      <c r="L23" s="426"/>
      <c r="M23" s="426"/>
      <c r="N23" s="426"/>
      <c r="O23" s="426"/>
      <c r="P23" s="426"/>
      <c r="Q23" s="426"/>
      <c r="R23" s="426"/>
      <c r="S23" s="426"/>
      <c r="T23" s="426"/>
      <c r="U23" s="426"/>
      <c r="V23" s="426"/>
      <c r="W23" s="426"/>
      <c r="X23" s="426"/>
      <c r="Y23" s="426"/>
      <c r="Z23" s="426"/>
      <c r="AA23" s="426"/>
      <c r="AB23" s="426"/>
      <c r="AC23" s="426"/>
      <c r="AD23" s="426"/>
      <c r="AE23" s="426"/>
      <c r="AF23" s="426"/>
      <c r="AG23" s="426"/>
      <c r="AH23" s="426"/>
      <c r="AI23" s="426"/>
      <c r="AJ23" s="426"/>
      <c r="AK23" s="426"/>
      <c r="AL23" s="426"/>
      <c r="AM23" s="426"/>
      <c r="AN23" s="426"/>
      <c r="AO23" s="426"/>
      <c r="AP23" s="426"/>
      <c r="AQ23" s="426"/>
      <c r="AR23" s="426"/>
      <c r="AS23" s="426"/>
      <c r="AT23" s="426"/>
      <c r="AU23" s="426"/>
      <c r="AV23" s="426"/>
      <c r="AW23" s="426"/>
      <c r="AX23" s="426"/>
      <c r="AY23" s="426"/>
      <c r="AZ23" s="426"/>
      <c r="BA23" s="426"/>
      <c r="BB23" s="426"/>
      <c r="BC23" s="426"/>
      <c r="BD23" s="426"/>
      <c r="BE23" s="426"/>
      <c r="BF23" s="426"/>
      <c r="BG23" s="426"/>
      <c r="BH23" s="426"/>
      <c r="BI23" s="426"/>
      <c r="BJ23" s="426"/>
      <c r="BK23" s="426"/>
      <c r="BL23" s="426"/>
      <c r="BM23" s="596">
        <f>CD11</f>
        <v>161501.91199999998</v>
      </c>
      <c r="BN23" s="426"/>
      <c r="BO23" s="426"/>
      <c r="BP23" s="426"/>
      <c r="BQ23" s="426"/>
      <c r="BR23" s="426"/>
      <c r="BS23" s="426"/>
      <c r="BT23" s="426"/>
      <c r="BU23" s="426"/>
      <c r="BV23" s="426"/>
      <c r="BW23" s="426"/>
      <c r="BX23" s="426"/>
      <c r="BY23" s="426"/>
      <c r="BZ23" s="426"/>
      <c r="CA23" s="426"/>
      <c r="CB23" s="426"/>
      <c r="CC23" s="426"/>
      <c r="CD23" s="426"/>
    </row>
    <row r="24" spans="1:82" s="27" customFormat="1" ht="14.25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8"/>
    </row>
    <row r="25" spans="1:82" s="14" customFormat="1" ht="20.25" hidden="1" customHeight="1" x14ac:dyDescent="0.25">
      <c r="A25" s="426" t="s">
        <v>386</v>
      </c>
      <c r="B25" s="426"/>
      <c r="C25" s="426"/>
      <c r="D25" s="426"/>
      <c r="E25" s="426"/>
      <c r="F25" s="426"/>
      <c r="G25" s="426"/>
      <c r="H25" s="426"/>
      <c r="I25" s="426"/>
      <c r="J25" s="426"/>
      <c r="K25" s="426"/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426"/>
      <c r="AB25" s="426"/>
      <c r="AC25" s="426"/>
      <c r="AD25" s="426"/>
      <c r="AE25" s="426"/>
      <c r="AF25" s="426"/>
      <c r="AG25" s="426"/>
      <c r="AH25" s="426"/>
      <c r="AI25" s="426"/>
      <c r="AJ25" s="426"/>
      <c r="AK25" s="426"/>
      <c r="AL25" s="426"/>
      <c r="AM25" s="426"/>
      <c r="AN25" s="426"/>
      <c r="AO25" s="426"/>
      <c r="AP25" s="426"/>
      <c r="AQ25" s="426"/>
      <c r="AR25" s="426"/>
      <c r="AS25" s="426"/>
      <c r="AT25" s="426"/>
      <c r="AU25" s="426"/>
      <c r="AV25" s="426"/>
      <c r="AW25" s="426"/>
      <c r="AX25" s="426"/>
      <c r="AY25" s="426"/>
      <c r="AZ25" s="426"/>
      <c r="BA25" s="426"/>
      <c r="BB25" s="426"/>
      <c r="BC25" s="426"/>
      <c r="BD25" s="426"/>
      <c r="BE25" s="426"/>
      <c r="BF25" s="426"/>
      <c r="BG25" s="426"/>
      <c r="BH25" s="426"/>
      <c r="BI25" s="426"/>
      <c r="BJ25" s="426"/>
      <c r="BK25" s="426"/>
      <c r="BL25" s="426"/>
      <c r="BM25" s="426"/>
      <c r="BN25" s="426"/>
      <c r="BO25" s="426"/>
      <c r="BP25" s="426"/>
      <c r="BQ25" s="426"/>
      <c r="BR25" s="426"/>
      <c r="BS25" s="426"/>
      <c r="BT25" s="426"/>
      <c r="BU25" s="426"/>
      <c r="BV25" s="426"/>
      <c r="BW25" s="426"/>
      <c r="BX25" s="426"/>
      <c r="BY25" s="426"/>
      <c r="BZ25" s="426"/>
      <c r="CA25" s="426"/>
      <c r="CB25" s="426"/>
      <c r="CC25" s="426"/>
      <c r="CD25" s="426"/>
    </row>
    <row r="26" spans="1:82" s="14" customFormat="1" ht="20.25" hidden="1" customHeight="1" x14ac:dyDescent="0.25">
      <c r="A26" s="204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</row>
    <row r="27" spans="1:82" s="14" customFormat="1" ht="13.5" hidden="1" customHeight="1" x14ac:dyDescent="0.25">
      <c r="A27" s="426" t="s">
        <v>179</v>
      </c>
      <c r="B27" s="426"/>
      <c r="C27" s="426"/>
      <c r="D27" s="426"/>
      <c r="E27" s="426"/>
      <c r="F27" s="426"/>
      <c r="G27" s="426"/>
      <c r="H27" s="426"/>
      <c r="I27" s="426"/>
      <c r="J27" s="426"/>
      <c r="K27" s="426"/>
      <c r="L27" s="426"/>
      <c r="M27" s="426"/>
      <c r="N27" s="426"/>
      <c r="O27" s="426"/>
      <c r="P27" s="426"/>
      <c r="Q27" s="426"/>
      <c r="R27" s="426"/>
      <c r="S27" s="426"/>
      <c r="T27" s="426"/>
      <c r="U27" s="426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426"/>
      <c r="AG27" s="426"/>
      <c r="AH27" s="426"/>
      <c r="AI27" s="426"/>
      <c r="AJ27" s="426"/>
      <c r="AK27" s="426"/>
      <c r="AL27" s="426"/>
      <c r="AM27" s="426"/>
      <c r="AN27" s="426"/>
      <c r="AO27" s="426"/>
      <c r="AP27" s="426"/>
      <c r="AQ27" s="426"/>
      <c r="AR27" s="426"/>
      <c r="AS27" s="426"/>
      <c r="AT27" s="426"/>
      <c r="AU27" s="426"/>
      <c r="AV27" s="426"/>
      <c r="AW27" s="426"/>
      <c r="AX27" s="426"/>
      <c r="AY27" s="426"/>
      <c r="AZ27" s="426"/>
      <c r="BA27" s="426"/>
      <c r="BB27" s="426"/>
      <c r="BC27" s="426"/>
      <c r="BD27" s="426"/>
      <c r="BE27" s="426"/>
      <c r="BF27" s="426"/>
      <c r="BG27" s="426"/>
      <c r="BH27" s="426"/>
      <c r="BI27" s="426"/>
      <c r="BJ27" s="426"/>
      <c r="BK27" s="426"/>
      <c r="BL27" s="426"/>
      <c r="BM27" s="426"/>
      <c r="BN27" s="426"/>
      <c r="BO27" s="426"/>
      <c r="BP27" s="426"/>
      <c r="BQ27" s="426"/>
      <c r="BR27" s="426"/>
      <c r="BS27" s="426"/>
      <c r="BT27" s="426"/>
      <c r="BU27" s="426"/>
      <c r="BV27" s="426"/>
      <c r="BW27" s="426"/>
      <c r="BX27" s="426"/>
      <c r="BY27" s="426"/>
      <c r="BZ27" s="426"/>
      <c r="CA27" s="426"/>
      <c r="CB27" s="426"/>
      <c r="CC27" s="426"/>
      <c r="CD27" s="426"/>
    </row>
    <row r="28" spans="1:82" s="27" customFormat="1" ht="14.25" hidden="1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8"/>
    </row>
    <row r="29" spans="1:82" s="14" customFormat="1" ht="30" hidden="1" customHeight="1" x14ac:dyDescent="0.25">
      <c r="A29" s="423" t="s">
        <v>42</v>
      </c>
      <c r="B29" s="424"/>
      <c r="C29" s="424"/>
      <c r="D29" s="424"/>
      <c r="E29" s="424"/>
      <c r="F29" s="425"/>
      <c r="G29" s="423" t="s">
        <v>43</v>
      </c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4"/>
      <c r="S29" s="424"/>
      <c r="T29" s="424"/>
      <c r="U29" s="424"/>
      <c r="V29" s="424"/>
      <c r="W29" s="424"/>
      <c r="X29" s="424"/>
      <c r="Y29" s="424"/>
      <c r="Z29" s="424"/>
      <c r="AA29" s="424"/>
      <c r="AB29" s="424"/>
      <c r="AC29" s="424"/>
      <c r="AD29" s="424"/>
      <c r="AE29" s="424"/>
      <c r="AF29" s="424"/>
      <c r="AG29" s="424"/>
      <c r="AH29" s="424"/>
      <c r="AI29" s="424"/>
      <c r="AJ29" s="424"/>
      <c r="AK29" s="424"/>
      <c r="AL29" s="424"/>
      <c r="AM29" s="424"/>
      <c r="AN29" s="424"/>
      <c r="AO29" s="424"/>
      <c r="AP29" s="424"/>
      <c r="AQ29" s="424"/>
      <c r="AR29" s="424"/>
      <c r="AS29" s="424"/>
      <c r="AT29" s="424"/>
      <c r="AU29" s="424"/>
      <c r="AV29" s="424"/>
      <c r="AW29" s="424"/>
      <c r="AX29" s="424"/>
      <c r="AY29" s="424"/>
      <c r="AZ29" s="424"/>
      <c r="BA29" s="424"/>
      <c r="BB29" s="424"/>
      <c r="BC29" s="424"/>
      <c r="BD29" s="424"/>
      <c r="BE29" s="424"/>
      <c r="BF29" s="424"/>
      <c r="BG29" s="424"/>
      <c r="BH29" s="424"/>
      <c r="BI29" s="424"/>
      <c r="BJ29" s="424"/>
      <c r="BK29" s="424"/>
      <c r="BL29" s="424"/>
      <c r="BM29" s="424"/>
      <c r="BN29" s="424"/>
      <c r="BO29" s="424"/>
      <c r="BP29" s="424"/>
      <c r="BQ29" s="424"/>
      <c r="BR29" s="424"/>
      <c r="BS29" s="424"/>
      <c r="BT29" s="424"/>
      <c r="BU29" s="424"/>
      <c r="BV29" s="424"/>
      <c r="BW29" s="424"/>
      <c r="BX29" s="424"/>
      <c r="BY29" s="424"/>
      <c r="BZ29" s="424"/>
      <c r="CA29" s="424"/>
      <c r="CB29" s="424"/>
      <c r="CC29" s="425"/>
      <c r="CD29" s="205" t="s">
        <v>94</v>
      </c>
    </row>
    <row r="30" spans="1:82" s="14" customFormat="1" hidden="1" x14ac:dyDescent="0.25">
      <c r="A30" s="427">
        <v>1</v>
      </c>
      <c r="B30" s="428"/>
      <c r="C30" s="428"/>
      <c r="D30" s="428"/>
      <c r="E30" s="428"/>
      <c r="F30" s="429"/>
      <c r="G30" s="427">
        <v>2</v>
      </c>
      <c r="H30" s="428"/>
      <c r="I30" s="428"/>
      <c r="J30" s="428"/>
      <c r="K30" s="428"/>
      <c r="L30" s="428"/>
      <c r="M30" s="428"/>
      <c r="N30" s="428"/>
      <c r="O30" s="428"/>
      <c r="P30" s="428"/>
      <c r="Q30" s="428"/>
      <c r="R30" s="428"/>
      <c r="S30" s="428"/>
      <c r="T30" s="428"/>
      <c r="U30" s="428"/>
      <c r="V30" s="428"/>
      <c r="W30" s="428"/>
      <c r="X30" s="428"/>
      <c r="Y30" s="428"/>
      <c r="Z30" s="428"/>
      <c r="AA30" s="428"/>
      <c r="AB30" s="428"/>
      <c r="AC30" s="428"/>
      <c r="AD30" s="428"/>
      <c r="AE30" s="428"/>
      <c r="AF30" s="428"/>
      <c r="AG30" s="428"/>
      <c r="AH30" s="428"/>
      <c r="AI30" s="428"/>
      <c r="AJ30" s="428"/>
      <c r="AK30" s="428"/>
      <c r="AL30" s="428"/>
      <c r="AM30" s="428"/>
      <c r="AN30" s="428"/>
      <c r="AO30" s="428"/>
      <c r="AP30" s="428"/>
      <c r="AQ30" s="428"/>
      <c r="AR30" s="428"/>
      <c r="AS30" s="428"/>
      <c r="AT30" s="428"/>
      <c r="AU30" s="428"/>
      <c r="AV30" s="428"/>
      <c r="AW30" s="428"/>
      <c r="AX30" s="428"/>
      <c r="AY30" s="428"/>
      <c r="AZ30" s="428"/>
      <c r="BA30" s="428"/>
      <c r="BB30" s="428"/>
      <c r="BC30" s="428"/>
      <c r="BD30" s="428"/>
      <c r="BE30" s="428"/>
      <c r="BF30" s="428"/>
      <c r="BG30" s="428"/>
      <c r="BH30" s="428"/>
      <c r="BI30" s="428"/>
      <c r="BJ30" s="428"/>
      <c r="BK30" s="428"/>
      <c r="BL30" s="428"/>
      <c r="BM30" s="428"/>
      <c r="BN30" s="428"/>
      <c r="BO30" s="428"/>
      <c r="BP30" s="428"/>
      <c r="BQ30" s="428"/>
      <c r="BR30" s="428"/>
      <c r="BS30" s="428"/>
      <c r="BT30" s="428"/>
      <c r="BU30" s="428"/>
      <c r="BV30" s="428"/>
      <c r="BW30" s="428"/>
      <c r="BX30" s="428"/>
      <c r="BY30" s="428"/>
      <c r="BZ30" s="428"/>
      <c r="CA30" s="428"/>
      <c r="CB30" s="428"/>
      <c r="CC30" s="429"/>
      <c r="CD30" s="206">
        <v>3</v>
      </c>
    </row>
    <row r="31" spans="1:82" s="24" customFormat="1" ht="46.5" hidden="1" customHeight="1" x14ac:dyDescent="0.25">
      <c r="A31" s="538"/>
      <c r="B31" s="539"/>
      <c r="C31" s="539"/>
      <c r="D31" s="539"/>
      <c r="E31" s="539"/>
      <c r="F31" s="540"/>
      <c r="G31" s="484" t="s">
        <v>422</v>
      </c>
      <c r="H31" s="485"/>
      <c r="I31" s="485"/>
      <c r="J31" s="485"/>
      <c r="K31" s="485"/>
      <c r="L31" s="485"/>
      <c r="M31" s="485"/>
      <c r="N31" s="485"/>
      <c r="O31" s="485"/>
      <c r="P31" s="485"/>
      <c r="Q31" s="485"/>
      <c r="R31" s="485"/>
      <c r="S31" s="485"/>
      <c r="T31" s="485"/>
      <c r="U31" s="485"/>
      <c r="V31" s="485"/>
      <c r="W31" s="485"/>
      <c r="X31" s="485"/>
      <c r="Y31" s="485"/>
      <c r="Z31" s="485"/>
      <c r="AA31" s="485"/>
      <c r="AB31" s="485"/>
      <c r="AC31" s="485"/>
      <c r="AD31" s="485"/>
      <c r="AE31" s="485"/>
      <c r="AF31" s="485"/>
      <c r="AG31" s="485"/>
      <c r="AH31" s="485"/>
      <c r="AI31" s="485"/>
      <c r="AJ31" s="485"/>
      <c r="AK31" s="485"/>
      <c r="AL31" s="485"/>
      <c r="AM31" s="485"/>
      <c r="AN31" s="485"/>
      <c r="AO31" s="485"/>
      <c r="AP31" s="485"/>
      <c r="AQ31" s="485"/>
      <c r="AR31" s="485"/>
      <c r="AS31" s="485"/>
      <c r="AT31" s="485"/>
      <c r="AU31" s="485"/>
      <c r="AV31" s="485"/>
      <c r="AW31" s="485"/>
      <c r="AX31" s="485"/>
      <c r="AY31" s="485"/>
      <c r="AZ31" s="485"/>
      <c r="BA31" s="485"/>
      <c r="BB31" s="485"/>
      <c r="BC31" s="485"/>
      <c r="BD31" s="485"/>
      <c r="BE31" s="485"/>
      <c r="BF31" s="485"/>
      <c r="BG31" s="485"/>
      <c r="BH31" s="485"/>
      <c r="BI31" s="485"/>
      <c r="BJ31" s="485"/>
      <c r="BK31" s="485"/>
      <c r="BL31" s="485"/>
      <c r="BM31" s="485"/>
      <c r="BN31" s="485"/>
      <c r="BO31" s="485"/>
      <c r="BP31" s="485"/>
      <c r="BQ31" s="485"/>
      <c r="BR31" s="485"/>
      <c r="BS31" s="485"/>
      <c r="BT31" s="485"/>
      <c r="BU31" s="485"/>
      <c r="BV31" s="485"/>
      <c r="BW31" s="485"/>
      <c r="BX31" s="485"/>
      <c r="BY31" s="485"/>
      <c r="BZ31" s="485"/>
      <c r="CA31" s="485"/>
      <c r="CB31" s="485"/>
      <c r="CC31" s="486"/>
      <c r="CD31" s="220">
        <v>0</v>
      </c>
    </row>
    <row r="32" spans="1:82" s="24" customFormat="1" ht="46.5" hidden="1" customHeight="1" x14ac:dyDescent="0.25">
      <c r="A32" s="538"/>
      <c r="B32" s="539"/>
      <c r="C32" s="539"/>
      <c r="D32" s="539"/>
      <c r="E32" s="539"/>
      <c r="F32" s="540"/>
      <c r="G32" s="484" t="s">
        <v>459</v>
      </c>
      <c r="H32" s="485"/>
      <c r="I32" s="485"/>
      <c r="J32" s="485"/>
      <c r="K32" s="485"/>
      <c r="L32" s="485"/>
      <c r="M32" s="485"/>
      <c r="N32" s="485"/>
      <c r="O32" s="485"/>
      <c r="P32" s="485"/>
      <c r="Q32" s="485"/>
      <c r="R32" s="485"/>
      <c r="S32" s="485"/>
      <c r="T32" s="485"/>
      <c r="U32" s="485"/>
      <c r="V32" s="485"/>
      <c r="W32" s="485"/>
      <c r="X32" s="485"/>
      <c r="Y32" s="485"/>
      <c r="Z32" s="485"/>
      <c r="AA32" s="485"/>
      <c r="AB32" s="485"/>
      <c r="AC32" s="485"/>
      <c r="AD32" s="485"/>
      <c r="AE32" s="485"/>
      <c r="AF32" s="485"/>
      <c r="AG32" s="485"/>
      <c r="AH32" s="485"/>
      <c r="AI32" s="485"/>
      <c r="AJ32" s="485"/>
      <c r="AK32" s="485"/>
      <c r="AL32" s="485"/>
      <c r="AM32" s="485"/>
      <c r="AN32" s="485"/>
      <c r="AO32" s="485"/>
      <c r="AP32" s="485"/>
      <c r="AQ32" s="485"/>
      <c r="AR32" s="485"/>
      <c r="AS32" s="485"/>
      <c r="AT32" s="485"/>
      <c r="AU32" s="485"/>
      <c r="AV32" s="485"/>
      <c r="AW32" s="485"/>
      <c r="AX32" s="485"/>
      <c r="AY32" s="485"/>
      <c r="AZ32" s="485"/>
      <c r="BA32" s="485"/>
      <c r="BB32" s="485"/>
      <c r="BC32" s="485"/>
      <c r="BD32" s="485"/>
      <c r="BE32" s="485"/>
      <c r="BF32" s="485"/>
      <c r="BG32" s="485"/>
      <c r="BH32" s="485"/>
      <c r="BI32" s="485"/>
      <c r="BJ32" s="485"/>
      <c r="BK32" s="485"/>
      <c r="BL32" s="485"/>
      <c r="BM32" s="485"/>
      <c r="BN32" s="485"/>
      <c r="BO32" s="485"/>
      <c r="BP32" s="485"/>
      <c r="BQ32" s="485"/>
      <c r="BR32" s="485"/>
      <c r="BS32" s="485"/>
      <c r="BT32" s="485"/>
      <c r="BU32" s="485"/>
      <c r="BV32" s="485"/>
      <c r="BW32" s="485"/>
      <c r="BX32" s="485"/>
      <c r="BY32" s="485"/>
      <c r="BZ32" s="485"/>
      <c r="CA32" s="485"/>
      <c r="CB32" s="485"/>
      <c r="CC32" s="486"/>
      <c r="CD32" s="220">
        <v>0</v>
      </c>
    </row>
    <row r="33" spans="1:82" s="24" customFormat="1" ht="46.5" hidden="1" customHeight="1" x14ac:dyDescent="0.25">
      <c r="A33" s="538"/>
      <c r="B33" s="539"/>
      <c r="C33" s="539"/>
      <c r="D33" s="539"/>
      <c r="E33" s="539"/>
      <c r="F33" s="540"/>
      <c r="G33" s="669" t="s">
        <v>112</v>
      </c>
      <c r="H33" s="670"/>
      <c r="I33" s="670"/>
      <c r="J33" s="670"/>
      <c r="K33" s="670"/>
      <c r="L33" s="670"/>
      <c r="M33" s="670"/>
      <c r="N33" s="670"/>
      <c r="O33" s="670"/>
      <c r="P33" s="670"/>
      <c r="Q33" s="670"/>
      <c r="R33" s="670"/>
      <c r="S33" s="670"/>
      <c r="T33" s="670"/>
      <c r="U33" s="670"/>
      <c r="V33" s="670"/>
      <c r="W33" s="670"/>
      <c r="X33" s="670"/>
      <c r="Y33" s="670"/>
      <c r="Z33" s="670"/>
      <c r="AA33" s="670"/>
      <c r="AB33" s="670"/>
      <c r="AC33" s="670"/>
      <c r="AD33" s="670"/>
      <c r="AE33" s="670"/>
      <c r="AF33" s="670"/>
      <c r="AG33" s="670"/>
      <c r="AH33" s="670"/>
      <c r="AI33" s="670"/>
      <c r="AJ33" s="670"/>
      <c r="AK33" s="670"/>
      <c r="AL33" s="670"/>
      <c r="AM33" s="670"/>
      <c r="AN33" s="670"/>
      <c r="AO33" s="670"/>
      <c r="AP33" s="670"/>
      <c r="AQ33" s="670"/>
      <c r="AR33" s="670"/>
      <c r="AS33" s="670"/>
      <c r="AT33" s="670"/>
      <c r="AU33" s="670"/>
      <c r="AV33" s="670"/>
      <c r="AW33" s="670"/>
      <c r="AX33" s="670"/>
      <c r="AY33" s="670"/>
      <c r="AZ33" s="670"/>
      <c r="BA33" s="670"/>
      <c r="BB33" s="670"/>
      <c r="BC33" s="670"/>
      <c r="BD33" s="670"/>
      <c r="BE33" s="670"/>
      <c r="BF33" s="670"/>
      <c r="BG33" s="670"/>
      <c r="BH33" s="670"/>
      <c r="BI33" s="670"/>
      <c r="BJ33" s="670"/>
      <c r="BK33" s="670"/>
      <c r="BL33" s="670"/>
      <c r="BM33" s="670"/>
      <c r="BN33" s="670"/>
      <c r="BO33" s="670"/>
      <c r="BP33" s="670"/>
      <c r="BQ33" s="670"/>
      <c r="BR33" s="670"/>
      <c r="BS33" s="670"/>
      <c r="BT33" s="670"/>
      <c r="BU33" s="670"/>
      <c r="BV33" s="670"/>
      <c r="BW33" s="670"/>
      <c r="BX33" s="670"/>
      <c r="BY33" s="670"/>
      <c r="BZ33" s="670"/>
      <c r="CA33" s="670"/>
      <c r="CB33" s="670"/>
      <c r="CC33" s="671"/>
      <c r="CD33" s="218"/>
    </row>
    <row r="34" spans="1:82" s="24" customFormat="1" ht="58.5" hidden="1" customHeight="1" x14ac:dyDescent="0.25">
      <c r="A34" s="538"/>
      <c r="B34" s="539"/>
      <c r="C34" s="539"/>
      <c r="D34" s="539"/>
      <c r="E34" s="539"/>
      <c r="F34" s="540"/>
      <c r="G34" s="484" t="s">
        <v>113</v>
      </c>
      <c r="H34" s="485"/>
      <c r="I34" s="485"/>
      <c r="J34" s="485"/>
      <c r="K34" s="485"/>
      <c r="L34" s="485"/>
      <c r="M34" s="485"/>
      <c r="N34" s="485"/>
      <c r="O34" s="485"/>
      <c r="P34" s="485"/>
      <c r="Q34" s="485"/>
      <c r="R34" s="485"/>
      <c r="S34" s="485"/>
      <c r="T34" s="485"/>
      <c r="U34" s="485"/>
      <c r="V34" s="485"/>
      <c r="W34" s="485"/>
      <c r="X34" s="485"/>
      <c r="Y34" s="485"/>
      <c r="Z34" s="485"/>
      <c r="AA34" s="485"/>
      <c r="AB34" s="485"/>
      <c r="AC34" s="485"/>
      <c r="AD34" s="485"/>
      <c r="AE34" s="485"/>
      <c r="AF34" s="485"/>
      <c r="AG34" s="485"/>
      <c r="AH34" s="485"/>
      <c r="AI34" s="485"/>
      <c r="AJ34" s="485"/>
      <c r="AK34" s="485"/>
      <c r="AL34" s="485"/>
      <c r="AM34" s="485"/>
      <c r="AN34" s="485"/>
      <c r="AO34" s="485"/>
      <c r="AP34" s="485"/>
      <c r="AQ34" s="485"/>
      <c r="AR34" s="485"/>
      <c r="AS34" s="485"/>
      <c r="AT34" s="485"/>
      <c r="AU34" s="485"/>
      <c r="AV34" s="485"/>
      <c r="AW34" s="485"/>
      <c r="AX34" s="485"/>
      <c r="AY34" s="485"/>
      <c r="AZ34" s="485"/>
      <c r="BA34" s="485"/>
      <c r="BB34" s="485"/>
      <c r="BC34" s="485"/>
      <c r="BD34" s="485"/>
      <c r="BE34" s="485"/>
      <c r="BF34" s="485"/>
      <c r="BG34" s="485"/>
      <c r="BH34" s="485"/>
      <c r="BI34" s="485"/>
      <c r="BJ34" s="485"/>
      <c r="BK34" s="485"/>
      <c r="BL34" s="485"/>
      <c r="BM34" s="485"/>
      <c r="BN34" s="485"/>
      <c r="BO34" s="485"/>
      <c r="BP34" s="485"/>
      <c r="BQ34" s="485"/>
      <c r="BR34" s="485"/>
      <c r="BS34" s="485"/>
      <c r="BT34" s="485"/>
      <c r="BU34" s="485"/>
      <c r="BV34" s="485"/>
      <c r="BW34" s="485"/>
      <c r="BX34" s="485"/>
      <c r="BY34" s="485"/>
      <c r="BZ34" s="485"/>
      <c r="CA34" s="485"/>
      <c r="CB34" s="485"/>
      <c r="CC34" s="486"/>
      <c r="CD34" s="218"/>
    </row>
    <row r="35" spans="1:82" s="24" customFormat="1" ht="46.5" hidden="1" customHeight="1" x14ac:dyDescent="0.25">
      <c r="A35" s="538"/>
      <c r="B35" s="539"/>
      <c r="C35" s="539"/>
      <c r="D35" s="539"/>
      <c r="E35" s="539"/>
      <c r="F35" s="540"/>
      <c r="G35" s="484" t="s">
        <v>182</v>
      </c>
      <c r="H35" s="485"/>
      <c r="I35" s="485"/>
      <c r="J35" s="485"/>
      <c r="K35" s="485"/>
      <c r="L35" s="485"/>
      <c r="M35" s="485"/>
      <c r="N35" s="485"/>
      <c r="O35" s="485"/>
      <c r="P35" s="485"/>
      <c r="Q35" s="485"/>
      <c r="R35" s="485"/>
      <c r="S35" s="485"/>
      <c r="T35" s="485"/>
      <c r="U35" s="485"/>
      <c r="V35" s="485"/>
      <c r="W35" s="485"/>
      <c r="X35" s="485"/>
      <c r="Y35" s="485"/>
      <c r="Z35" s="485"/>
      <c r="AA35" s="485"/>
      <c r="AB35" s="485"/>
      <c r="AC35" s="485"/>
      <c r="AD35" s="485"/>
      <c r="AE35" s="485"/>
      <c r="AF35" s="485"/>
      <c r="AG35" s="485"/>
      <c r="AH35" s="485"/>
      <c r="AI35" s="485"/>
      <c r="AJ35" s="485"/>
      <c r="AK35" s="485"/>
      <c r="AL35" s="485"/>
      <c r="AM35" s="485"/>
      <c r="AN35" s="485"/>
      <c r="AO35" s="485"/>
      <c r="AP35" s="485"/>
      <c r="AQ35" s="485"/>
      <c r="AR35" s="485"/>
      <c r="AS35" s="485"/>
      <c r="AT35" s="485"/>
      <c r="AU35" s="485"/>
      <c r="AV35" s="485"/>
      <c r="AW35" s="485"/>
      <c r="AX35" s="485"/>
      <c r="AY35" s="485"/>
      <c r="AZ35" s="485"/>
      <c r="BA35" s="485"/>
      <c r="BB35" s="485"/>
      <c r="BC35" s="485"/>
      <c r="BD35" s="485"/>
      <c r="BE35" s="485"/>
      <c r="BF35" s="485"/>
      <c r="BG35" s="485"/>
      <c r="BH35" s="485"/>
      <c r="BI35" s="485"/>
      <c r="BJ35" s="485"/>
      <c r="BK35" s="485"/>
      <c r="BL35" s="485"/>
      <c r="BM35" s="485"/>
      <c r="BN35" s="485"/>
      <c r="BO35" s="485"/>
      <c r="BP35" s="485"/>
      <c r="BQ35" s="485"/>
      <c r="BR35" s="485"/>
      <c r="BS35" s="485"/>
      <c r="BT35" s="485"/>
      <c r="BU35" s="485"/>
      <c r="BV35" s="485"/>
      <c r="BW35" s="485"/>
      <c r="BX35" s="485"/>
      <c r="BY35" s="485"/>
      <c r="BZ35" s="485"/>
      <c r="CA35" s="485"/>
      <c r="CB35" s="485"/>
      <c r="CC35" s="486"/>
      <c r="CD35" s="220"/>
    </row>
    <row r="36" spans="1:82" s="27" customFormat="1" ht="14.25" hidden="1" x14ac:dyDescent="0.25">
      <c r="BY36" s="28" t="s">
        <v>47</v>
      </c>
      <c r="CD36" s="208">
        <f>SUM(CD31:CD35)</f>
        <v>0</v>
      </c>
    </row>
    <row r="37" spans="1:82" s="13" customFormat="1" ht="14.25" hidden="1" x14ac:dyDescent="0.2">
      <c r="A37" s="58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</row>
    <row r="38" spans="1:82" s="39" customFormat="1" ht="13.5" hidden="1" customHeight="1" x14ac:dyDescent="0.2">
      <c r="A38" s="426" t="s">
        <v>110</v>
      </c>
      <c r="B38" s="426"/>
      <c r="C38" s="426"/>
      <c r="D38" s="426"/>
      <c r="E38" s="426"/>
      <c r="F38" s="426"/>
      <c r="G38" s="426"/>
      <c r="H38" s="426"/>
      <c r="I38" s="426"/>
      <c r="J38" s="426"/>
      <c r="K38" s="426"/>
      <c r="L38" s="426"/>
      <c r="M38" s="426"/>
      <c r="N38" s="426"/>
      <c r="O38" s="426"/>
      <c r="P38" s="426"/>
      <c r="Q38" s="426"/>
      <c r="R38" s="426"/>
      <c r="S38" s="426"/>
      <c r="T38" s="426"/>
      <c r="U38" s="426"/>
      <c r="V38" s="426"/>
      <c r="W38" s="426"/>
      <c r="X38" s="426"/>
      <c r="Y38" s="426"/>
      <c r="Z38" s="426"/>
      <c r="AA38" s="426"/>
      <c r="AB38" s="426"/>
      <c r="AC38" s="426"/>
      <c r="AD38" s="426"/>
      <c r="AE38" s="426"/>
      <c r="AF38" s="426"/>
      <c r="AG38" s="426"/>
      <c r="AH38" s="426"/>
      <c r="AI38" s="426"/>
      <c r="AJ38" s="426"/>
      <c r="AK38" s="426"/>
      <c r="AL38" s="426"/>
      <c r="AM38" s="426"/>
      <c r="AN38" s="426"/>
      <c r="AO38" s="426"/>
      <c r="AP38" s="426"/>
      <c r="AQ38" s="426"/>
      <c r="AR38" s="426"/>
      <c r="AS38" s="426"/>
      <c r="AT38" s="426"/>
      <c r="AU38" s="426"/>
      <c r="AV38" s="426"/>
      <c r="AW38" s="426"/>
      <c r="AX38" s="426"/>
      <c r="AY38" s="426"/>
      <c r="AZ38" s="426"/>
      <c r="BA38" s="426"/>
      <c r="BB38" s="426"/>
      <c r="BC38" s="426"/>
      <c r="BD38" s="426"/>
      <c r="BE38" s="426"/>
      <c r="BF38" s="426"/>
      <c r="BG38" s="426"/>
      <c r="BH38" s="426"/>
      <c r="BI38" s="426"/>
      <c r="BJ38" s="426"/>
      <c r="BK38" s="426"/>
      <c r="BL38" s="426"/>
      <c r="BM38" s="596">
        <f>CD36</f>
        <v>0</v>
      </c>
      <c r="BN38" s="426"/>
      <c r="BO38" s="426"/>
      <c r="BP38" s="426"/>
      <c r="BQ38" s="426"/>
      <c r="BR38" s="426"/>
      <c r="BS38" s="426"/>
      <c r="BT38" s="426"/>
      <c r="BU38" s="426"/>
      <c r="BV38" s="426"/>
      <c r="BW38" s="426"/>
      <c r="BX38" s="426"/>
      <c r="BY38" s="426"/>
      <c r="BZ38" s="426"/>
      <c r="CA38" s="426"/>
      <c r="CB38" s="426"/>
      <c r="CC38" s="426"/>
      <c r="CD38" s="426"/>
    </row>
    <row r="39" spans="1:82" s="13" customFormat="1" ht="14.25" hidden="1" x14ac:dyDescent="0.2">
      <c r="A39" s="58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</row>
    <row r="40" spans="1:82" s="14" customFormat="1" ht="13.5" hidden="1" customHeight="1" x14ac:dyDescent="0.25">
      <c r="A40" s="426" t="s">
        <v>108</v>
      </c>
      <c r="B40" s="426"/>
      <c r="C40" s="426"/>
      <c r="D40" s="426"/>
      <c r="E40" s="426"/>
      <c r="F40" s="426"/>
      <c r="G40" s="426"/>
      <c r="H40" s="426"/>
      <c r="I40" s="426"/>
      <c r="J40" s="426"/>
      <c r="K40" s="426"/>
      <c r="L40" s="426"/>
      <c r="M40" s="426"/>
      <c r="N40" s="426"/>
      <c r="O40" s="426"/>
      <c r="P40" s="426"/>
      <c r="Q40" s="426"/>
      <c r="R40" s="426"/>
      <c r="S40" s="426"/>
      <c r="T40" s="426"/>
      <c r="U40" s="426"/>
      <c r="V40" s="426"/>
      <c r="W40" s="426"/>
      <c r="X40" s="426"/>
      <c r="Y40" s="426"/>
      <c r="Z40" s="426"/>
      <c r="AA40" s="426"/>
      <c r="AB40" s="426"/>
      <c r="AC40" s="426"/>
      <c r="AD40" s="426"/>
      <c r="AE40" s="426"/>
      <c r="AF40" s="426"/>
      <c r="AG40" s="426"/>
      <c r="AH40" s="426"/>
      <c r="AI40" s="426"/>
      <c r="AJ40" s="426"/>
      <c r="AK40" s="426"/>
      <c r="AL40" s="426"/>
      <c r="AM40" s="426"/>
      <c r="AN40" s="426"/>
      <c r="AO40" s="426"/>
      <c r="AP40" s="426"/>
      <c r="AQ40" s="426"/>
      <c r="AR40" s="426"/>
      <c r="AS40" s="426"/>
      <c r="AT40" s="426"/>
      <c r="AU40" s="426"/>
      <c r="AV40" s="426"/>
      <c r="AW40" s="426"/>
      <c r="AX40" s="426"/>
      <c r="AY40" s="426"/>
      <c r="AZ40" s="426"/>
      <c r="BA40" s="426"/>
      <c r="BB40" s="426"/>
      <c r="BC40" s="426"/>
      <c r="BD40" s="426"/>
      <c r="BE40" s="426"/>
      <c r="BF40" s="426"/>
      <c r="BG40" s="426"/>
      <c r="BH40" s="426"/>
      <c r="BI40" s="426"/>
      <c r="BJ40" s="426"/>
      <c r="BK40" s="426"/>
      <c r="BL40" s="426"/>
      <c r="BM40" s="426"/>
      <c r="BN40" s="426"/>
      <c r="BO40" s="426"/>
      <c r="BP40" s="426"/>
      <c r="BQ40" s="426"/>
      <c r="BR40" s="426"/>
      <c r="BS40" s="426"/>
      <c r="BT40" s="426"/>
      <c r="BU40" s="426"/>
      <c r="BV40" s="426"/>
      <c r="BW40" s="426"/>
      <c r="BX40" s="426"/>
      <c r="BY40" s="426"/>
      <c r="BZ40" s="426"/>
      <c r="CA40" s="426"/>
      <c r="CB40" s="426"/>
      <c r="CC40" s="426"/>
      <c r="CD40" s="426"/>
    </row>
    <row r="41" spans="1:82" s="13" customFormat="1" ht="14.25" hidden="1" x14ac:dyDescent="0.2">
      <c r="A41" s="58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</row>
    <row r="42" spans="1:82" s="14" customFormat="1" ht="13.5" hidden="1" customHeight="1" x14ac:dyDescent="0.25">
      <c r="A42" s="426" t="s">
        <v>95</v>
      </c>
      <c r="B42" s="426"/>
      <c r="C42" s="426"/>
      <c r="D42" s="426"/>
      <c r="E42" s="426"/>
      <c r="F42" s="426"/>
      <c r="G42" s="426"/>
      <c r="H42" s="426"/>
      <c r="I42" s="426"/>
      <c r="J42" s="426"/>
      <c r="K42" s="426"/>
      <c r="L42" s="426"/>
      <c r="M42" s="426"/>
      <c r="N42" s="426"/>
      <c r="O42" s="426"/>
      <c r="P42" s="426"/>
      <c r="Q42" s="426"/>
      <c r="R42" s="426"/>
      <c r="S42" s="426"/>
      <c r="T42" s="426"/>
      <c r="U42" s="426"/>
      <c r="V42" s="426"/>
      <c r="W42" s="426"/>
      <c r="X42" s="426"/>
      <c r="Y42" s="426"/>
      <c r="Z42" s="426"/>
      <c r="AA42" s="426"/>
      <c r="AB42" s="426"/>
      <c r="AC42" s="426"/>
      <c r="AD42" s="426"/>
      <c r="AE42" s="426"/>
      <c r="AF42" s="426"/>
      <c r="AG42" s="426"/>
      <c r="AH42" s="426"/>
      <c r="AI42" s="426"/>
      <c r="AJ42" s="426"/>
      <c r="AK42" s="426"/>
      <c r="AL42" s="426"/>
      <c r="AM42" s="426"/>
      <c r="AN42" s="426"/>
      <c r="AO42" s="426"/>
      <c r="AP42" s="426"/>
      <c r="AQ42" s="426"/>
      <c r="AR42" s="426"/>
      <c r="AS42" s="426"/>
      <c r="AT42" s="426"/>
      <c r="AU42" s="426"/>
      <c r="AV42" s="426"/>
      <c r="AW42" s="426"/>
      <c r="AX42" s="426"/>
      <c r="AY42" s="426"/>
      <c r="AZ42" s="426"/>
      <c r="BA42" s="426"/>
      <c r="BB42" s="426"/>
      <c r="BC42" s="426"/>
      <c r="BD42" s="426"/>
      <c r="BE42" s="426"/>
      <c r="BF42" s="426"/>
      <c r="BG42" s="426"/>
      <c r="BH42" s="426"/>
      <c r="BI42" s="426"/>
      <c r="BJ42" s="426"/>
      <c r="BK42" s="426"/>
      <c r="BL42" s="426"/>
      <c r="BM42" s="426"/>
      <c r="BN42" s="426"/>
      <c r="BO42" s="426"/>
      <c r="BP42" s="426"/>
      <c r="BQ42" s="426"/>
      <c r="BR42" s="426"/>
      <c r="BS42" s="426"/>
      <c r="BT42" s="426"/>
      <c r="BU42" s="426"/>
      <c r="BV42" s="426"/>
      <c r="BW42" s="426"/>
      <c r="BX42" s="426"/>
      <c r="BY42" s="426"/>
      <c r="BZ42" s="426"/>
      <c r="CA42" s="426"/>
      <c r="CB42" s="426"/>
      <c r="CC42" s="426"/>
      <c r="CD42" s="426"/>
    </row>
    <row r="43" spans="1:82" s="14" customFormat="1" hidden="1" x14ac:dyDescent="0.25"/>
    <row r="44" spans="1:82" s="14" customFormat="1" ht="30" hidden="1" customHeight="1" x14ac:dyDescent="0.25">
      <c r="A44" s="423" t="s">
        <v>42</v>
      </c>
      <c r="B44" s="428"/>
      <c r="C44" s="428"/>
      <c r="D44" s="428"/>
      <c r="E44" s="428"/>
      <c r="F44" s="429"/>
      <c r="G44" s="662" t="s">
        <v>43</v>
      </c>
      <c r="H44" s="662"/>
      <c r="I44" s="662"/>
      <c r="J44" s="662"/>
      <c r="K44" s="662"/>
      <c r="L44" s="662"/>
      <c r="M44" s="662"/>
      <c r="N44" s="662"/>
      <c r="O44" s="662"/>
      <c r="P44" s="662"/>
      <c r="Q44" s="662"/>
      <c r="R44" s="662"/>
      <c r="S44" s="662"/>
      <c r="T44" s="662"/>
      <c r="U44" s="662"/>
      <c r="V44" s="662"/>
      <c r="W44" s="662"/>
      <c r="X44" s="662"/>
      <c r="Y44" s="662"/>
      <c r="Z44" s="662"/>
      <c r="AA44" s="662"/>
      <c r="AB44" s="662"/>
      <c r="AC44" s="662"/>
      <c r="AD44" s="662"/>
      <c r="AE44" s="662"/>
      <c r="AF44" s="662"/>
      <c r="AG44" s="662"/>
      <c r="AH44" s="662"/>
      <c r="AI44" s="662"/>
      <c r="AJ44" s="662"/>
      <c r="AK44" s="662"/>
      <c r="AL44" s="662"/>
      <c r="AM44" s="662"/>
      <c r="AN44" s="662"/>
      <c r="AO44" s="662"/>
      <c r="AP44" s="662"/>
      <c r="AQ44" s="662"/>
      <c r="AR44" s="662"/>
      <c r="AS44" s="662"/>
      <c r="AT44" s="662"/>
      <c r="AU44" s="662"/>
      <c r="AV44" s="662"/>
      <c r="AW44" s="662"/>
      <c r="AX44" s="662"/>
      <c r="AY44" s="662"/>
      <c r="AZ44" s="662"/>
      <c r="BA44" s="662"/>
      <c r="BB44" s="662"/>
      <c r="BC44" s="662"/>
      <c r="BD44" s="662"/>
      <c r="BE44" s="662"/>
      <c r="BF44" s="662"/>
      <c r="BG44" s="662"/>
      <c r="BH44" s="662"/>
      <c r="BI44" s="662"/>
      <c r="BJ44" s="662"/>
      <c r="BK44" s="662"/>
      <c r="BL44" s="662"/>
      <c r="BM44" s="662"/>
      <c r="BN44" s="662"/>
      <c r="BO44" s="662"/>
      <c r="BP44" s="662"/>
      <c r="BQ44" s="662"/>
      <c r="BR44" s="662"/>
      <c r="BS44" s="662"/>
      <c r="BT44" s="662"/>
      <c r="BU44" s="662"/>
      <c r="BV44" s="662"/>
      <c r="BW44" s="662"/>
      <c r="BX44" s="662"/>
      <c r="BY44" s="662"/>
      <c r="BZ44" s="662"/>
      <c r="CA44" s="662"/>
      <c r="CB44" s="662"/>
      <c r="CC44" s="662"/>
      <c r="CD44" s="205" t="s">
        <v>94</v>
      </c>
    </row>
    <row r="45" spans="1:82" s="14" customFormat="1" ht="15" hidden="1" customHeight="1" x14ac:dyDescent="0.25">
      <c r="A45" s="427">
        <v>1</v>
      </c>
      <c r="B45" s="428"/>
      <c r="C45" s="428"/>
      <c r="D45" s="428"/>
      <c r="E45" s="428"/>
      <c r="F45" s="429"/>
      <c r="G45" s="665">
        <v>2</v>
      </c>
      <c r="H45" s="665"/>
      <c r="I45" s="665"/>
      <c r="J45" s="665"/>
      <c r="K45" s="665"/>
      <c r="L45" s="665"/>
      <c r="M45" s="665"/>
      <c r="N45" s="665"/>
      <c r="O45" s="665"/>
      <c r="P45" s="665"/>
      <c r="Q45" s="665"/>
      <c r="R45" s="665"/>
      <c r="S45" s="665"/>
      <c r="T45" s="665"/>
      <c r="U45" s="665"/>
      <c r="V45" s="665"/>
      <c r="W45" s="665"/>
      <c r="X45" s="665"/>
      <c r="Y45" s="665"/>
      <c r="Z45" s="665"/>
      <c r="AA45" s="665"/>
      <c r="AB45" s="665"/>
      <c r="AC45" s="665"/>
      <c r="AD45" s="665"/>
      <c r="AE45" s="665"/>
      <c r="AF45" s="665"/>
      <c r="AG45" s="665"/>
      <c r="AH45" s="665"/>
      <c r="AI45" s="665"/>
      <c r="AJ45" s="665"/>
      <c r="AK45" s="665"/>
      <c r="AL45" s="665"/>
      <c r="AM45" s="665"/>
      <c r="AN45" s="665"/>
      <c r="AO45" s="665"/>
      <c r="AP45" s="665"/>
      <c r="AQ45" s="665"/>
      <c r="AR45" s="665"/>
      <c r="AS45" s="665"/>
      <c r="AT45" s="665"/>
      <c r="AU45" s="665"/>
      <c r="AV45" s="665"/>
      <c r="AW45" s="665"/>
      <c r="AX45" s="665"/>
      <c r="AY45" s="665"/>
      <c r="AZ45" s="665"/>
      <c r="BA45" s="665"/>
      <c r="BB45" s="665"/>
      <c r="BC45" s="665"/>
      <c r="BD45" s="665"/>
      <c r="BE45" s="665"/>
      <c r="BF45" s="665"/>
      <c r="BG45" s="665"/>
      <c r="BH45" s="665"/>
      <c r="BI45" s="665"/>
      <c r="BJ45" s="665"/>
      <c r="BK45" s="665"/>
      <c r="BL45" s="665"/>
      <c r="BM45" s="665"/>
      <c r="BN45" s="665"/>
      <c r="BO45" s="665"/>
      <c r="BP45" s="665"/>
      <c r="BQ45" s="665"/>
      <c r="BR45" s="665"/>
      <c r="BS45" s="665"/>
      <c r="BT45" s="665"/>
      <c r="BU45" s="665"/>
      <c r="BV45" s="665"/>
      <c r="BW45" s="665"/>
      <c r="BX45" s="665"/>
      <c r="BY45" s="665"/>
      <c r="BZ45" s="665"/>
      <c r="CA45" s="665"/>
      <c r="CB45" s="665"/>
      <c r="CC45" s="665"/>
      <c r="CD45" s="206">
        <v>3</v>
      </c>
    </row>
    <row r="46" spans="1:82" s="24" customFormat="1" ht="15" hidden="1" customHeight="1" x14ac:dyDescent="0.25">
      <c r="A46" s="538"/>
      <c r="B46" s="539"/>
      <c r="C46" s="539"/>
      <c r="D46" s="539"/>
      <c r="E46" s="539"/>
      <c r="F46" s="540"/>
      <c r="G46" s="61"/>
      <c r="H46" s="503" t="s">
        <v>115</v>
      </c>
      <c r="I46" s="503"/>
      <c r="J46" s="503"/>
      <c r="K46" s="503"/>
      <c r="L46" s="503"/>
      <c r="M46" s="503"/>
      <c r="N46" s="503"/>
      <c r="O46" s="503"/>
      <c r="P46" s="503"/>
      <c r="Q46" s="503"/>
      <c r="R46" s="503"/>
      <c r="S46" s="503"/>
      <c r="T46" s="503"/>
      <c r="U46" s="503"/>
      <c r="V46" s="503"/>
      <c r="W46" s="503"/>
      <c r="X46" s="503"/>
      <c r="Y46" s="503"/>
      <c r="Z46" s="503"/>
      <c r="AA46" s="503"/>
      <c r="AB46" s="503"/>
      <c r="AC46" s="503"/>
      <c r="AD46" s="503"/>
      <c r="AE46" s="503"/>
      <c r="AF46" s="503"/>
      <c r="AG46" s="503"/>
      <c r="AH46" s="503"/>
      <c r="AI46" s="503"/>
      <c r="AJ46" s="503"/>
      <c r="AK46" s="503"/>
      <c r="AL46" s="503"/>
      <c r="AM46" s="503"/>
      <c r="AN46" s="503"/>
      <c r="AO46" s="503"/>
      <c r="AP46" s="503"/>
      <c r="AQ46" s="503"/>
      <c r="AR46" s="503"/>
      <c r="AS46" s="503"/>
      <c r="AT46" s="503"/>
      <c r="AU46" s="503"/>
      <c r="AV46" s="503"/>
      <c r="AW46" s="503"/>
      <c r="AX46" s="503"/>
      <c r="AY46" s="503"/>
      <c r="AZ46" s="503"/>
      <c r="BA46" s="503"/>
      <c r="BB46" s="503"/>
      <c r="BC46" s="503"/>
      <c r="BD46" s="503"/>
      <c r="BE46" s="503"/>
      <c r="BF46" s="503"/>
      <c r="BG46" s="503"/>
      <c r="BH46" s="503"/>
      <c r="BI46" s="503"/>
      <c r="BJ46" s="503"/>
      <c r="BK46" s="503"/>
      <c r="BL46" s="503"/>
      <c r="BM46" s="503"/>
      <c r="BN46" s="503"/>
      <c r="BO46" s="503"/>
      <c r="BP46" s="503"/>
      <c r="BQ46" s="503"/>
      <c r="BR46" s="503"/>
      <c r="BS46" s="503"/>
      <c r="BT46" s="503"/>
      <c r="BU46" s="503"/>
      <c r="BV46" s="503"/>
      <c r="BW46" s="503"/>
      <c r="BX46" s="503"/>
      <c r="BY46" s="503"/>
      <c r="BZ46" s="503"/>
      <c r="CA46" s="503"/>
      <c r="CB46" s="503"/>
      <c r="CC46" s="504"/>
      <c r="CD46" s="207">
        <f>CD47</f>
        <v>0</v>
      </c>
    </row>
    <row r="47" spans="1:82" s="24" customFormat="1" ht="15" hidden="1" customHeight="1" x14ac:dyDescent="0.25">
      <c r="A47" s="538"/>
      <c r="B47" s="539"/>
      <c r="C47" s="539"/>
      <c r="D47" s="539"/>
      <c r="E47" s="539"/>
      <c r="F47" s="540"/>
      <c r="G47" s="61"/>
      <c r="H47" s="503" t="s">
        <v>109</v>
      </c>
      <c r="I47" s="503"/>
      <c r="J47" s="503"/>
      <c r="K47" s="503"/>
      <c r="L47" s="503"/>
      <c r="M47" s="503"/>
      <c r="N47" s="503"/>
      <c r="O47" s="503"/>
      <c r="P47" s="503"/>
      <c r="Q47" s="503"/>
      <c r="R47" s="503"/>
      <c r="S47" s="503"/>
      <c r="T47" s="503"/>
      <c r="U47" s="503"/>
      <c r="V47" s="503"/>
      <c r="W47" s="503"/>
      <c r="X47" s="503"/>
      <c r="Y47" s="503"/>
      <c r="Z47" s="503"/>
      <c r="AA47" s="503"/>
      <c r="AB47" s="503"/>
      <c r="AC47" s="503"/>
      <c r="AD47" s="503"/>
      <c r="AE47" s="503"/>
      <c r="AF47" s="503"/>
      <c r="AG47" s="503"/>
      <c r="AH47" s="503"/>
      <c r="AI47" s="503"/>
      <c r="AJ47" s="503"/>
      <c r="AK47" s="503"/>
      <c r="AL47" s="503"/>
      <c r="AM47" s="503"/>
      <c r="AN47" s="503"/>
      <c r="AO47" s="503"/>
      <c r="AP47" s="503"/>
      <c r="AQ47" s="503"/>
      <c r="AR47" s="503"/>
      <c r="AS47" s="503"/>
      <c r="AT47" s="503"/>
      <c r="AU47" s="503"/>
      <c r="AV47" s="503"/>
      <c r="AW47" s="503"/>
      <c r="AX47" s="503"/>
      <c r="AY47" s="503"/>
      <c r="AZ47" s="503"/>
      <c r="BA47" s="503"/>
      <c r="BB47" s="503"/>
      <c r="BC47" s="503"/>
      <c r="BD47" s="503"/>
      <c r="BE47" s="503"/>
      <c r="BF47" s="503"/>
      <c r="BG47" s="503"/>
      <c r="BH47" s="503"/>
      <c r="BI47" s="503"/>
      <c r="BJ47" s="503"/>
      <c r="BK47" s="503"/>
      <c r="BL47" s="503"/>
      <c r="BM47" s="503"/>
      <c r="BN47" s="503"/>
      <c r="BO47" s="503"/>
      <c r="BP47" s="503"/>
      <c r="BQ47" s="503"/>
      <c r="BR47" s="503"/>
      <c r="BS47" s="503"/>
      <c r="BT47" s="503"/>
      <c r="BU47" s="503"/>
      <c r="BV47" s="503"/>
      <c r="BW47" s="503"/>
      <c r="BX47" s="503"/>
      <c r="BY47" s="503"/>
      <c r="BZ47" s="503"/>
      <c r="CA47" s="503"/>
      <c r="CB47" s="503"/>
      <c r="CC47" s="504"/>
      <c r="CD47" s="207"/>
    </row>
    <row r="48" spans="1:82" s="24" customFormat="1" ht="15" hidden="1" customHeight="1" x14ac:dyDescent="0.25">
      <c r="A48" s="538"/>
      <c r="B48" s="539"/>
      <c r="C48" s="539"/>
      <c r="D48" s="539"/>
      <c r="E48" s="539"/>
      <c r="F48" s="540"/>
      <c r="G48" s="61"/>
      <c r="H48" s="503"/>
      <c r="I48" s="503"/>
      <c r="J48" s="503"/>
      <c r="K48" s="503"/>
      <c r="L48" s="503"/>
      <c r="M48" s="503"/>
      <c r="N48" s="503"/>
      <c r="O48" s="503"/>
      <c r="P48" s="503"/>
      <c r="Q48" s="503"/>
      <c r="R48" s="503"/>
      <c r="S48" s="503"/>
      <c r="T48" s="503"/>
      <c r="U48" s="503"/>
      <c r="V48" s="503"/>
      <c r="W48" s="503"/>
      <c r="X48" s="503"/>
      <c r="Y48" s="503"/>
      <c r="Z48" s="503"/>
      <c r="AA48" s="503"/>
      <c r="AB48" s="503"/>
      <c r="AC48" s="503"/>
      <c r="AD48" s="503"/>
      <c r="AE48" s="503"/>
      <c r="AF48" s="503"/>
      <c r="AG48" s="503"/>
      <c r="AH48" s="503"/>
      <c r="AI48" s="503"/>
      <c r="AJ48" s="503"/>
      <c r="AK48" s="503"/>
      <c r="AL48" s="503"/>
      <c r="AM48" s="503"/>
      <c r="AN48" s="503"/>
      <c r="AO48" s="503"/>
      <c r="AP48" s="503"/>
      <c r="AQ48" s="503"/>
      <c r="AR48" s="503"/>
      <c r="AS48" s="503"/>
      <c r="AT48" s="503"/>
      <c r="AU48" s="503"/>
      <c r="AV48" s="503"/>
      <c r="AW48" s="503"/>
      <c r="AX48" s="503"/>
      <c r="AY48" s="503"/>
      <c r="AZ48" s="503"/>
      <c r="BA48" s="503"/>
      <c r="BB48" s="503"/>
      <c r="BC48" s="503"/>
      <c r="BD48" s="503"/>
      <c r="BE48" s="503"/>
      <c r="BF48" s="503"/>
      <c r="BG48" s="503"/>
      <c r="BH48" s="503"/>
      <c r="BI48" s="503"/>
      <c r="BJ48" s="503"/>
      <c r="BK48" s="503"/>
      <c r="BL48" s="503"/>
      <c r="BM48" s="503"/>
      <c r="BN48" s="503"/>
      <c r="BO48" s="503"/>
      <c r="BP48" s="503"/>
      <c r="BQ48" s="503"/>
      <c r="BR48" s="503"/>
      <c r="BS48" s="503"/>
      <c r="BT48" s="503"/>
      <c r="BU48" s="503"/>
      <c r="BV48" s="503"/>
      <c r="BW48" s="503"/>
      <c r="BX48" s="503"/>
      <c r="BY48" s="503"/>
      <c r="BZ48" s="503"/>
      <c r="CA48" s="503"/>
      <c r="CB48" s="503"/>
      <c r="CC48" s="504"/>
      <c r="CD48" s="207"/>
    </row>
    <row r="49" spans="1:82" s="27" customFormat="1" ht="14.25" hidden="1" customHeight="1" x14ac:dyDescent="0.25">
      <c r="BY49" s="28" t="s">
        <v>47</v>
      </c>
      <c r="CD49" s="208">
        <f>CD46</f>
        <v>0</v>
      </c>
    </row>
    <row r="50" spans="1:82" s="13" customFormat="1" ht="14.25" hidden="1" x14ac:dyDescent="0.2">
      <c r="A50" s="58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</row>
    <row r="51" spans="1:82" s="39" customFormat="1" ht="13.5" hidden="1" customHeight="1" x14ac:dyDescent="0.2">
      <c r="A51" s="426" t="s">
        <v>110</v>
      </c>
      <c r="B51" s="426"/>
      <c r="C51" s="426"/>
      <c r="D51" s="426"/>
      <c r="E51" s="426"/>
      <c r="F51" s="426"/>
      <c r="G51" s="426"/>
      <c r="H51" s="426"/>
      <c r="I51" s="426"/>
      <c r="J51" s="426"/>
      <c r="K51" s="426"/>
      <c r="L51" s="426"/>
      <c r="M51" s="426"/>
      <c r="N51" s="426"/>
      <c r="O51" s="426"/>
      <c r="P51" s="426"/>
      <c r="Q51" s="426"/>
      <c r="R51" s="426"/>
      <c r="S51" s="426"/>
      <c r="T51" s="426"/>
      <c r="U51" s="426"/>
      <c r="V51" s="426"/>
      <c r="W51" s="426"/>
      <c r="X51" s="426"/>
      <c r="Y51" s="426"/>
      <c r="Z51" s="426"/>
      <c r="AA51" s="426"/>
      <c r="AB51" s="426"/>
      <c r="AC51" s="426"/>
      <c r="AD51" s="426"/>
      <c r="AE51" s="426"/>
      <c r="AF51" s="426"/>
      <c r="AG51" s="426"/>
      <c r="AH51" s="426"/>
      <c r="AI51" s="426"/>
      <c r="AJ51" s="426"/>
      <c r="AK51" s="426"/>
      <c r="AL51" s="426"/>
      <c r="AM51" s="426"/>
      <c r="AN51" s="426"/>
      <c r="AO51" s="426"/>
      <c r="AP51" s="426"/>
      <c r="AQ51" s="426"/>
      <c r="AR51" s="426"/>
      <c r="AS51" s="426"/>
      <c r="AT51" s="426"/>
      <c r="AU51" s="426"/>
      <c r="AV51" s="426"/>
      <c r="AW51" s="426"/>
      <c r="AX51" s="426"/>
      <c r="AY51" s="426"/>
      <c r="AZ51" s="426"/>
      <c r="BA51" s="426"/>
      <c r="BB51" s="426"/>
      <c r="BC51" s="426"/>
      <c r="BD51" s="426"/>
      <c r="BE51" s="426"/>
      <c r="BF51" s="426"/>
      <c r="BG51" s="426"/>
      <c r="BH51" s="426"/>
      <c r="BI51" s="426"/>
      <c r="BJ51" s="426"/>
      <c r="BK51" s="426"/>
      <c r="BL51" s="426"/>
      <c r="BM51" s="596">
        <f>CD49</f>
        <v>0</v>
      </c>
      <c r="BN51" s="426"/>
      <c r="BO51" s="426"/>
      <c r="BP51" s="426"/>
      <c r="BQ51" s="426"/>
      <c r="BR51" s="426"/>
      <c r="BS51" s="426"/>
      <c r="BT51" s="426"/>
      <c r="BU51" s="426"/>
      <c r="BV51" s="426"/>
      <c r="BW51" s="426"/>
      <c r="BX51" s="426"/>
      <c r="BY51" s="426"/>
      <c r="BZ51" s="426"/>
      <c r="CA51" s="426"/>
      <c r="CB51" s="426"/>
      <c r="CC51" s="426"/>
      <c r="CD51" s="426"/>
    </row>
    <row r="52" spans="1:82" s="14" customFormat="1" ht="13.5" customHeight="1" x14ac:dyDescent="0.25">
      <c r="A52" s="426" t="s">
        <v>111</v>
      </c>
      <c r="B52" s="426"/>
      <c r="C52" s="426"/>
      <c r="D52" s="426"/>
      <c r="E52" s="426"/>
      <c r="F52" s="426"/>
      <c r="G52" s="426"/>
      <c r="H52" s="426"/>
      <c r="I52" s="426"/>
      <c r="J52" s="426"/>
      <c r="K52" s="426"/>
      <c r="L52" s="426"/>
      <c r="M52" s="426"/>
      <c r="N52" s="426"/>
      <c r="O52" s="426"/>
      <c r="P52" s="426"/>
      <c r="Q52" s="426"/>
      <c r="R52" s="426"/>
      <c r="S52" s="426"/>
      <c r="T52" s="426"/>
      <c r="U52" s="426"/>
      <c r="V52" s="426"/>
      <c r="W52" s="426"/>
      <c r="X52" s="426"/>
      <c r="Y52" s="426"/>
      <c r="Z52" s="426"/>
      <c r="AA52" s="426"/>
      <c r="AB52" s="426"/>
      <c r="AC52" s="426"/>
      <c r="AD52" s="426"/>
      <c r="AE52" s="426"/>
      <c r="AF52" s="426"/>
      <c r="AG52" s="426"/>
      <c r="AH52" s="426"/>
      <c r="AI52" s="426"/>
      <c r="AJ52" s="426"/>
      <c r="AK52" s="426"/>
      <c r="AL52" s="426"/>
      <c r="AM52" s="426"/>
      <c r="AN52" s="426"/>
      <c r="AO52" s="426"/>
      <c r="AP52" s="426"/>
      <c r="AQ52" s="426"/>
      <c r="AR52" s="426"/>
      <c r="AS52" s="426"/>
      <c r="AT52" s="426"/>
      <c r="AU52" s="426"/>
      <c r="AV52" s="426"/>
      <c r="AW52" s="426"/>
      <c r="AX52" s="426"/>
      <c r="AY52" s="426"/>
      <c r="AZ52" s="426"/>
      <c r="BA52" s="426"/>
      <c r="BB52" s="426"/>
      <c r="BC52" s="426"/>
      <c r="BD52" s="426"/>
      <c r="BE52" s="426"/>
      <c r="BF52" s="426"/>
      <c r="BG52" s="426"/>
      <c r="BH52" s="426"/>
      <c r="BI52" s="426"/>
      <c r="BJ52" s="426"/>
      <c r="BK52" s="426"/>
      <c r="BL52" s="426"/>
      <c r="BM52" s="426"/>
      <c r="BN52" s="426"/>
      <c r="BO52" s="426"/>
      <c r="BP52" s="426"/>
      <c r="BQ52" s="426"/>
      <c r="BR52" s="426"/>
      <c r="BS52" s="426"/>
      <c r="BT52" s="426"/>
      <c r="BU52" s="426"/>
      <c r="BV52" s="426"/>
      <c r="BW52" s="426"/>
      <c r="BX52" s="426"/>
      <c r="BY52" s="426"/>
      <c r="BZ52" s="426"/>
      <c r="CA52" s="426"/>
      <c r="CB52" s="426"/>
      <c r="CC52" s="426"/>
      <c r="CD52" s="426"/>
    </row>
    <row r="53" spans="1:82" s="13" customFormat="1" ht="14.25" x14ac:dyDescent="0.2">
      <c r="A53" s="58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</row>
    <row r="54" spans="1:82" s="14" customFormat="1" ht="30" customHeight="1" x14ac:dyDescent="0.25">
      <c r="A54" s="458" t="s">
        <v>181</v>
      </c>
      <c r="B54" s="458"/>
      <c r="C54" s="458"/>
      <c r="D54" s="458"/>
      <c r="E54" s="458"/>
      <c r="F54" s="458"/>
      <c r="G54" s="458"/>
      <c r="H54" s="458"/>
      <c r="I54" s="458"/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8"/>
      <c r="U54" s="458"/>
      <c r="V54" s="458"/>
      <c r="W54" s="458"/>
      <c r="X54" s="458"/>
      <c r="Y54" s="458"/>
      <c r="Z54" s="458"/>
      <c r="AA54" s="458"/>
      <c r="AB54" s="458"/>
      <c r="AC54" s="458"/>
      <c r="AD54" s="458"/>
      <c r="AE54" s="458"/>
      <c r="AF54" s="458"/>
      <c r="AG54" s="458"/>
      <c r="AH54" s="458"/>
      <c r="AI54" s="458"/>
      <c r="AJ54" s="458"/>
      <c r="AK54" s="458"/>
      <c r="AL54" s="458"/>
      <c r="AM54" s="458"/>
      <c r="AN54" s="458"/>
      <c r="AO54" s="458"/>
      <c r="AP54" s="458"/>
      <c r="AQ54" s="458"/>
      <c r="AR54" s="458"/>
      <c r="AS54" s="458"/>
      <c r="AT54" s="458"/>
      <c r="AU54" s="458"/>
      <c r="AV54" s="458"/>
      <c r="AW54" s="458"/>
      <c r="AX54" s="458"/>
      <c r="AY54" s="458"/>
      <c r="AZ54" s="458"/>
      <c r="BA54" s="458"/>
      <c r="BB54" s="458"/>
      <c r="BC54" s="458"/>
      <c r="BD54" s="458"/>
      <c r="BE54" s="458"/>
      <c r="BF54" s="458"/>
      <c r="BG54" s="458"/>
      <c r="BH54" s="458"/>
      <c r="BI54" s="458"/>
      <c r="BJ54" s="458"/>
      <c r="BK54" s="458"/>
      <c r="BL54" s="458"/>
      <c r="BM54" s="458"/>
      <c r="BN54" s="458"/>
      <c r="BO54" s="458"/>
      <c r="BP54" s="458"/>
      <c r="BQ54" s="458"/>
      <c r="BR54" s="458"/>
      <c r="BS54" s="458"/>
      <c r="BT54" s="458"/>
      <c r="BU54" s="458"/>
      <c r="BV54" s="458"/>
      <c r="BW54" s="458"/>
      <c r="BX54" s="458"/>
      <c r="BY54" s="458"/>
      <c r="BZ54" s="458"/>
      <c r="CA54" s="458"/>
      <c r="CB54" s="458"/>
      <c r="CC54" s="458"/>
      <c r="CD54" s="458"/>
    </row>
    <row r="55" spans="1:82" s="14" customFormat="1" ht="30" customHeight="1" x14ac:dyDescent="0.25">
      <c r="A55" s="423" t="s">
        <v>42</v>
      </c>
      <c r="B55" s="424"/>
      <c r="C55" s="424"/>
      <c r="D55" s="424"/>
      <c r="E55" s="424"/>
      <c r="F55" s="425"/>
      <c r="G55" s="423" t="s">
        <v>43</v>
      </c>
      <c r="H55" s="424"/>
      <c r="I55" s="424"/>
      <c r="J55" s="424"/>
      <c r="K55" s="424"/>
      <c r="L55" s="424"/>
      <c r="M55" s="424"/>
      <c r="N55" s="424"/>
      <c r="O55" s="424"/>
      <c r="P55" s="424"/>
      <c r="Q55" s="424"/>
      <c r="R55" s="424"/>
      <c r="S55" s="424"/>
      <c r="T55" s="424"/>
      <c r="U55" s="424"/>
      <c r="V55" s="424"/>
      <c r="W55" s="424"/>
      <c r="X55" s="424"/>
      <c r="Y55" s="424"/>
      <c r="Z55" s="424"/>
      <c r="AA55" s="424"/>
      <c r="AB55" s="424"/>
      <c r="AC55" s="424"/>
      <c r="AD55" s="424"/>
      <c r="AE55" s="424"/>
      <c r="AF55" s="424"/>
      <c r="AG55" s="424"/>
      <c r="AH55" s="424"/>
      <c r="AI55" s="424"/>
      <c r="AJ55" s="424"/>
      <c r="AK55" s="424"/>
      <c r="AL55" s="424"/>
      <c r="AM55" s="424"/>
      <c r="AN55" s="424"/>
      <c r="AO55" s="424"/>
      <c r="AP55" s="424"/>
      <c r="AQ55" s="424"/>
      <c r="AR55" s="424"/>
      <c r="AS55" s="424"/>
      <c r="AT55" s="424"/>
      <c r="AU55" s="424"/>
      <c r="AV55" s="424"/>
      <c r="AW55" s="424"/>
      <c r="AX55" s="424"/>
      <c r="AY55" s="424"/>
      <c r="AZ55" s="424"/>
      <c r="BA55" s="424"/>
      <c r="BB55" s="424"/>
      <c r="BC55" s="424"/>
      <c r="BD55" s="424"/>
      <c r="BE55" s="424"/>
      <c r="BF55" s="424"/>
      <c r="BG55" s="424"/>
      <c r="BH55" s="424"/>
      <c r="BI55" s="424"/>
      <c r="BJ55" s="424"/>
      <c r="BK55" s="424"/>
      <c r="BL55" s="424"/>
      <c r="BM55" s="424"/>
      <c r="BN55" s="424"/>
      <c r="BO55" s="424"/>
      <c r="BP55" s="424"/>
      <c r="BQ55" s="424"/>
      <c r="BR55" s="424"/>
      <c r="BS55" s="424"/>
      <c r="BT55" s="424"/>
      <c r="BU55" s="424"/>
      <c r="BV55" s="424"/>
      <c r="BW55" s="424"/>
      <c r="BX55" s="424"/>
      <c r="BY55" s="424"/>
      <c r="BZ55" s="424"/>
      <c r="CA55" s="424"/>
      <c r="CB55" s="424"/>
      <c r="CC55" s="425"/>
      <c r="CD55" s="205" t="s">
        <v>94</v>
      </c>
    </row>
    <row r="56" spans="1:82" s="14" customFormat="1" x14ac:dyDescent="0.25">
      <c r="A56" s="427">
        <v>1</v>
      </c>
      <c r="B56" s="428"/>
      <c r="C56" s="428"/>
      <c r="D56" s="428"/>
      <c r="E56" s="428"/>
      <c r="F56" s="429"/>
      <c r="G56" s="427">
        <v>2</v>
      </c>
      <c r="H56" s="428"/>
      <c r="I56" s="428"/>
      <c r="J56" s="428"/>
      <c r="K56" s="428"/>
      <c r="L56" s="428"/>
      <c r="M56" s="428"/>
      <c r="N56" s="428"/>
      <c r="O56" s="428"/>
      <c r="P56" s="428"/>
      <c r="Q56" s="428"/>
      <c r="R56" s="428"/>
      <c r="S56" s="428"/>
      <c r="T56" s="428"/>
      <c r="U56" s="428"/>
      <c r="V56" s="428"/>
      <c r="W56" s="428"/>
      <c r="X56" s="428"/>
      <c r="Y56" s="428"/>
      <c r="Z56" s="428"/>
      <c r="AA56" s="428"/>
      <c r="AB56" s="428"/>
      <c r="AC56" s="428"/>
      <c r="AD56" s="428"/>
      <c r="AE56" s="428"/>
      <c r="AF56" s="428"/>
      <c r="AG56" s="428"/>
      <c r="AH56" s="428"/>
      <c r="AI56" s="428"/>
      <c r="AJ56" s="428"/>
      <c r="AK56" s="428"/>
      <c r="AL56" s="428"/>
      <c r="AM56" s="428"/>
      <c r="AN56" s="428"/>
      <c r="AO56" s="428"/>
      <c r="AP56" s="428"/>
      <c r="AQ56" s="428"/>
      <c r="AR56" s="428"/>
      <c r="AS56" s="428"/>
      <c r="AT56" s="428"/>
      <c r="AU56" s="428"/>
      <c r="AV56" s="428"/>
      <c r="AW56" s="428"/>
      <c r="AX56" s="428"/>
      <c r="AY56" s="428"/>
      <c r="AZ56" s="428"/>
      <c r="BA56" s="428"/>
      <c r="BB56" s="428"/>
      <c r="BC56" s="428"/>
      <c r="BD56" s="428"/>
      <c r="BE56" s="428"/>
      <c r="BF56" s="428"/>
      <c r="BG56" s="428"/>
      <c r="BH56" s="428"/>
      <c r="BI56" s="428"/>
      <c r="BJ56" s="428"/>
      <c r="BK56" s="428"/>
      <c r="BL56" s="428"/>
      <c r="BM56" s="428"/>
      <c r="BN56" s="428"/>
      <c r="BO56" s="428"/>
      <c r="BP56" s="428"/>
      <c r="BQ56" s="428"/>
      <c r="BR56" s="428"/>
      <c r="BS56" s="428"/>
      <c r="BT56" s="428"/>
      <c r="BU56" s="428"/>
      <c r="BV56" s="428"/>
      <c r="BW56" s="428"/>
      <c r="BX56" s="428"/>
      <c r="BY56" s="428"/>
      <c r="BZ56" s="428"/>
      <c r="CA56" s="428"/>
      <c r="CB56" s="428"/>
      <c r="CC56" s="429"/>
      <c r="CD56" s="217">
        <v>3</v>
      </c>
    </row>
    <row r="57" spans="1:82" s="24" customFormat="1" ht="33" customHeight="1" x14ac:dyDescent="0.25">
      <c r="A57" s="666"/>
      <c r="B57" s="667"/>
      <c r="C57" s="667"/>
      <c r="D57" s="667"/>
      <c r="E57" s="667"/>
      <c r="F57" s="668"/>
      <c r="G57" s="544" t="s">
        <v>479</v>
      </c>
      <c r="H57" s="545"/>
      <c r="I57" s="545"/>
      <c r="J57" s="545"/>
      <c r="K57" s="545"/>
      <c r="L57" s="545"/>
      <c r="M57" s="545"/>
      <c r="N57" s="545"/>
      <c r="O57" s="545"/>
      <c r="P57" s="545"/>
      <c r="Q57" s="545"/>
      <c r="R57" s="545"/>
      <c r="S57" s="545"/>
      <c r="T57" s="545"/>
      <c r="U57" s="545"/>
      <c r="V57" s="545"/>
      <c r="W57" s="545"/>
      <c r="X57" s="545"/>
      <c r="Y57" s="545"/>
      <c r="Z57" s="545"/>
      <c r="AA57" s="545"/>
      <c r="AB57" s="545"/>
      <c r="AC57" s="545"/>
      <c r="AD57" s="545"/>
      <c r="AE57" s="545"/>
      <c r="AF57" s="545"/>
      <c r="AG57" s="545"/>
      <c r="AH57" s="545"/>
      <c r="AI57" s="545"/>
      <c r="AJ57" s="545"/>
      <c r="AK57" s="545"/>
      <c r="AL57" s="545"/>
      <c r="AM57" s="545"/>
      <c r="AN57" s="545"/>
      <c r="AO57" s="545"/>
      <c r="AP57" s="545"/>
      <c r="AQ57" s="545"/>
      <c r="AR57" s="545"/>
      <c r="AS57" s="545"/>
      <c r="AT57" s="545"/>
      <c r="AU57" s="545"/>
      <c r="AV57" s="545"/>
      <c r="AW57" s="545"/>
      <c r="AX57" s="545"/>
      <c r="AY57" s="545"/>
      <c r="AZ57" s="545"/>
      <c r="BA57" s="545"/>
      <c r="BB57" s="545"/>
      <c r="BC57" s="545"/>
      <c r="BD57" s="545"/>
      <c r="BE57" s="545"/>
      <c r="BF57" s="545"/>
      <c r="BG57" s="545"/>
      <c r="BH57" s="545"/>
      <c r="BI57" s="545"/>
      <c r="BJ57" s="545"/>
      <c r="BK57" s="545"/>
      <c r="BL57" s="545"/>
      <c r="BM57" s="545"/>
      <c r="BN57" s="545"/>
      <c r="BO57" s="545"/>
      <c r="BP57" s="545"/>
      <c r="BQ57" s="545"/>
      <c r="BR57" s="545"/>
      <c r="BS57" s="545"/>
      <c r="BT57" s="545"/>
      <c r="BU57" s="545"/>
      <c r="BV57" s="545"/>
      <c r="BW57" s="545"/>
      <c r="BX57" s="545"/>
      <c r="BY57" s="545"/>
      <c r="BZ57" s="545"/>
      <c r="CA57" s="545"/>
      <c r="CB57" s="545"/>
      <c r="CC57" s="546"/>
      <c r="CD57" s="218">
        <v>6400</v>
      </c>
    </row>
    <row r="58" spans="1:82" s="24" customFormat="1" ht="33" customHeight="1" x14ac:dyDescent="0.25">
      <c r="A58" s="666"/>
      <c r="B58" s="667"/>
      <c r="C58" s="667"/>
      <c r="D58" s="667"/>
      <c r="E58" s="667"/>
      <c r="F58" s="668"/>
      <c r="G58" s="544" t="s">
        <v>534</v>
      </c>
      <c r="H58" s="545"/>
      <c r="I58" s="545"/>
      <c r="J58" s="545"/>
      <c r="K58" s="545"/>
      <c r="L58" s="545"/>
      <c r="M58" s="545"/>
      <c r="N58" s="545"/>
      <c r="O58" s="545"/>
      <c r="P58" s="545"/>
      <c r="Q58" s="545"/>
      <c r="R58" s="545"/>
      <c r="S58" s="545"/>
      <c r="T58" s="545"/>
      <c r="U58" s="545"/>
      <c r="V58" s="545"/>
      <c r="W58" s="545"/>
      <c r="X58" s="545"/>
      <c r="Y58" s="545"/>
      <c r="Z58" s="545"/>
      <c r="AA58" s="545"/>
      <c r="AB58" s="545"/>
      <c r="AC58" s="545"/>
      <c r="AD58" s="545"/>
      <c r="AE58" s="545"/>
      <c r="AF58" s="545"/>
      <c r="AG58" s="545"/>
      <c r="AH58" s="545"/>
      <c r="AI58" s="545"/>
      <c r="AJ58" s="545"/>
      <c r="AK58" s="545"/>
      <c r="AL58" s="545"/>
      <c r="AM58" s="545"/>
      <c r="AN58" s="545"/>
      <c r="AO58" s="545"/>
      <c r="AP58" s="545"/>
      <c r="AQ58" s="545"/>
      <c r="AR58" s="545"/>
      <c r="AS58" s="545"/>
      <c r="AT58" s="545"/>
      <c r="AU58" s="545"/>
      <c r="AV58" s="545"/>
      <c r="AW58" s="545"/>
      <c r="AX58" s="545"/>
      <c r="AY58" s="545"/>
      <c r="AZ58" s="545"/>
      <c r="BA58" s="545"/>
      <c r="BB58" s="545"/>
      <c r="BC58" s="545"/>
      <c r="BD58" s="545"/>
      <c r="BE58" s="545"/>
      <c r="BF58" s="545"/>
      <c r="BG58" s="545"/>
      <c r="BH58" s="545"/>
      <c r="BI58" s="545"/>
      <c r="BJ58" s="545"/>
      <c r="BK58" s="545"/>
      <c r="BL58" s="545"/>
      <c r="BM58" s="545"/>
      <c r="BN58" s="545"/>
      <c r="BO58" s="545"/>
      <c r="BP58" s="545"/>
      <c r="BQ58" s="545"/>
      <c r="BR58" s="545"/>
      <c r="BS58" s="545"/>
      <c r="BT58" s="545"/>
      <c r="BU58" s="545"/>
      <c r="BV58" s="545"/>
      <c r="BW58" s="545"/>
      <c r="BX58" s="545"/>
      <c r="BY58" s="545"/>
      <c r="BZ58" s="545"/>
      <c r="CA58" s="545"/>
      <c r="CB58" s="545"/>
      <c r="CC58" s="546"/>
      <c r="CD58" s="218">
        <v>50000</v>
      </c>
    </row>
    <row r="59" spans="1:82" s="24" customFormat="1" ht="33" customHeight="1" x14ac:dyDescent="0.25">
      <c r="A59" s="666"/>
      <c r="B59" s="667"/>
      <c r="C59" s="667"/>
      <c r="D59" s="667"/>
      <c r="E59" s="667"/>
      <c r="F59" s="668"/>
      <c r="G59" s="544" t="s">
        <v>535</v>
      </c>
      <c r="H59" s="545"/>
      <c r="I59" s="545"/>
      <c r="J59" s="545"/>
      <c r="K59" s="545"/>
      <c r="L59" s="545"/>
      <c r="M59" s="545"/>
      <c r="N59" s="545"/>
      <c r="O59" s="545"/>
      <c r="P59" s="545"/>
      <c r="Q59" s="545"/>
      <c r="R59" s="545"/>
      <c r="S59" s="545"/>
      <c r="T59" s="545"/>
      <c r="U59" s="545"/>
      <c r="V59" s="545"/>
      <c r="W59" s="545"/>
      <c r="X59" s="545"/>
      <c r="Y59" s="545"/>
      <c r="Z59" s="545"/>
      <c r="AA59" s="545"/>
      <c r="AB59" s="545"/>
      <c r="AC59" s="545"/>
      <c r="AD59" s="545"/>
      <c r="AE59" s="545"/>
      <c r="AF59" s="545"/>
      <c r="AG59" s="545"/>
      <c r="AH59" s="545"/>
      <c r="AI59" s="545"/>
      <c r="AJ59" s="545"/>
      <c r="AK59" s="545"/>
      <c r="AL59" s="545"/>
      <c r="AM59" s="545"/>
      <c r="AN59" s="545"/>
      <c r="AO59" s="545"/>
      <c r="AP59" s="545"/>
      <c r="AQ59" s="545"/>
      <c r="AR59" s="545"/>
      <c r="AS59" s="545"/>
      <c r="AT59" s="545"/>
      <c r="AU59" s="545"/>
      <c r="AV59" s="545"/>
      <c r="AW59" s="545"/>
      <c r="AX59" s="545"/>
      <c r="AY59" s="545"/>
      <c r="AZ59" s="545"/>
      <c r="BA59" s="545"/>
      <c r="BB59" s="545"/>
      <c r="BC59" s="545"/>
      <c r="BD59" s="545"/>
      <c r="BE59" s="545"/>
      <c r="BF59" s="545"/>
      <c r="BG59" s="545"/>
      <c r="BH59" s="545"/>
      <c r="BI59" s="545"/>
      <c r="BJ59" s="545"/>
      <c r="BK59" s="545"/>
      <c r="BL59" s="545"/>
      <c r="BM59" s="545"/>
      <c r="BN59" s="545"/>
      <c r="BO59" s="545"/>
      <c r="BP59" s="545"/>
      <c r="BQ59" s="545"/>
      <c r="BR59" s="545"/>
      <c r="BS59" s="545"/>
      <c r="BT59" s="545"/>
      <c r="BU59" s="545"/>
      <c r="BV59" s="545"/>
      <c r="BW59" s="545"/>
      <c r="BX59" s="545"/>
      <c r="BY59" s="545"/>
      <c r="BZ59" s="545"/>
      <c r="CA59" s="545"/>
      <c r="CB59" s="545"/>
      <c r="CC59" s="546"/>
      <c r="CD59" s="218">
        <v>50000</v>
      </c>
    </row>
    <row r="60" spans="1:82" s="24" customFormat="1" ht="33" customHeight="1" x14ac:dyDescent="0.25">
      <c r="A60" s="666"/>
      <c r="B60" s="667"/>
      <c r="C60" s="667"/>
      <c r="D60" s="667"/>
      <c r="E60" s="667"/>
      <c r="F60" s="668"/>
      <c r="G60" s="544" t="s">
        <v>536</v>
      </c>
      <c r="H60" s="545"/>
      <c r="I60" s="545"/>
      <c r="J60" s="545"/>
      <c r="K60" s="545"/>
      <c r="L60" s="545"/>
      <c r="M60" s="545"/>
      <c r="N60" s="545"/>
      <c r="O60" s="545"/>
      <c r="P60" s="545"/>
      <c r="Q60" s="545"/>
      <c r="R60" s="545"/>
      <c r="S60" s="545"/>
      <c r="T60" s="545"/>
      <c r="U60" s="545"/>
      <c r="V60" s="545"/>
      <c r="W60" s="545"/>
      <c r="X60" s="545"/>
      <c r="Y60" s="545"/>
      <c r="Z60" s="545"/>
      <c r="AA60" s="545"/>
      <c r="AB60" s="545"/>
      <c r="AC60" s="545"/>
      <c r="AD60" s="545"/>
      <c r="AE60" s="545"/>
      <c r="AF60" s="545"/>
      <c r="AG60" s="545"/>
      <c r="AH60" s="545"/>
      <c r="AI60" s="545"/>
      <c r="AJ60" s="545"/>
      <c r="AK60" s="545"/>
      <c r="AL60" s="545"/>
      <c r="AM60" s="545"/>
      <c r="AN60" s="545"/>
      <c r="AO60" s="545"/>
      <c r="AP60" s="545"/>
      <c r="AQ60" s="545"/>
      <c r="AR60" s="545"/>
      <c r="AS60" s="545"/>
      <c r="AT60" s="545"/>
      <c r="AU60" s="545"/>
      <c r="AV60" s="545"/>
      <c r="AW60" s="545"/>
      <c r="AX60" s="545"/>
      <c r="AY60" s="545"/>
      <c r="AZ60" s="545"/>
      <c r="BA60" s="545"/>
      <c r="BB60" s="545"/>
      <c r="BC60" s="545"/>
      <c r="BD60" s="545"/>
      <c r="BE60" s="545"/>
      <c r="BF60" s="545"/>
      <c r="BG60" s="545"/>
      <c r="BH60" s="545"/>
      <c r="BI60" s="545"/>
      <c r="BJ60" s="545"/>
      <c r="BK60" s="545"/>
      <c r="BL60" s="545"/>
      <c r="BM60" s="545"/>
      <c r="BN60" s="545"/>
      <c r="BO60" s="545"/>
      <c r="BP60" s="545"/>
      <c r="BQ60" s="545"/>
      <c r="BR60" s="545"/>
      <c r="BS60" s="545"/>
      <c r="BT60" s="545"/>
      <c r="BU60" s="545"/>
      <c r="BV60" s="545"/>
      <c r="BW60" s="545"/>
      <c r="BX60" s="545"/>
      <c r="BY60" s="545"/>
      <c r="BZ60" s="545"/>
      <c r="CA60" s="545"/>
      <c r="CB60" s="545"/>
      <c r="CC60" s="546"/>
      <c r="CD60" s="218">
        <v>50000</v>
      </c>
    </row>
    <row r="61" spans="1:82" s="27" customFormat="1" ht="14.25" x14ac:dyDescent="0.25">
      <c r="BY61" s="28" t="s">
        <v>47</v>
      </c>
      <c r="CD61" s="208">
        <f>CD57+CD60+CD58+CD59</f>
        <v>156400</v>
      </c>
    </row>
    <row r="62" spans="1:82" ht="14.25" customHeight="1" x14ac:dyDescent="0.25"/>
    <row r="63" spans="1:82" s="39" customFormat="1" ht="13.5" customHeight="1" x14ac:dyDescent="0.2">
      <c r="A63" s="426" t="s">
        <v>114</v>
      </c>
      <c r="B63" s="426"/>
      <c r="C63" s="426"/>
      <c r="D63" s="426"/>
      <c r="E63" s="426"/>
      <c r="F63" s="426"/>
      <c r="G63" s="426"/>
      <c r="H63" s="426"/>
      <c r="I63" s="426"/>
      <c r="J63" s="426"/>
      <c r="K63" s="426"/>
      <c r="L63" s="426"/>
      <c r="M63" s="426"/>
      <c r="N63" s="426"/>
      <c r="O63" s="426"/>
      <c r="P63" s="426"/>
      <c r="Q63" s="426"/>
      <c r="R63" s="426"/>
      <c r="S63" s="426"/>
      <c r="T63" s="426"/>
      <c r="U63" s="426"/>
      <c r="V63" s="426"/>
      <c r="W63" s="426"/>
      <c r="X63" s="426"/>
      <c r="Y63" s="426"/>
      <c r="Z63" s="426"/>
      <c r="AA63" s="426"/>
      <c r="AB63" s="426"/>
      <c r="AC63" s="426"/>
      <c r="AD63" s="426"/>
      <c r="AE63" s="426"/>
      <c r="AF63" s="426"/>
      <c r="AG63" s="426"/>
      <c r="AH63" s="426"/>
      <c r="AI63" s="426"/>
      <c r="AJ63" s="426"/>
      <c r="AK63" s="426"/>
      <c r="AL63" s="426"/>
      <c r="AM63" s="426"/>
      <c r="AN63" s="426"/>
      <c r="AO63" s="426"/>
      <c r="AP63" s="426"/>
      <c r="AQ63" s="426"/>
      <c r="AR63" s="426"/>
      <c r="AS63" s="426"/>
      <c r="AT63" s="426"/>
      <c r="AU63" s="426"/>
      <c r="AV63" s="426"/>
      <c r="AW63" s="426"/>
      <c r="AX63" s="426"/>
      <c r="AY63" s="426"/>
      <c r="AZ63" s="426"/>
      <c r="BA63" s="426"/>
      <c r="BB63" s="426"/>
      <c r="BC63" s="426"/>
      <c r="BD63" s="426"/>
      <c r="BE63" s="426"/>
      <c r="BF63" s="426"/>
      <c r="BG63" s="426"/>
      <c r="BH63" s="426"/>
      <c r="BI63" s="426"/>
      <c r="BJ63" s="426"/>
      <c r="BK63" s="426"/>
      <c r="BL63" s="426"/>
      <c r="BM63" s="596">
        <f>CD61</f>
        <v>156400</v>
      </c>
      <c r="BN63" s="426"/>
      <c r="BO63" s="426"/>
      <c r="BP63" s="426"/>
      <c r="BQ63" s="426"/>
      <c r="BR63" s="426"/>
      <c r="BS63" s="426"/>
      <c r="BT63" s="426"/>
      <c r="BU63" s="426"/>
      <c r="BV63" s="426"/>
      <c r="BW63" s="426"/>
      <c r="BX63" s="426"/>
      <c r="BY63" s="426"/>
      <c r="BZ63" s="426"/>
      <c r="CA63" s="426"/>
      <c r="CB63" s="426"/>
      <c r="CC63" s="426"/>
      <c r="CD63" s="426"/>
    </row>
    <row r="64" spans="1:82" s="14" customFormat="1" x14ac:dyDescent="0.25"/>
    <row r="65" spans="1:82" s="14" customFormat="1" x14ac:dyDescent="0.25">
      <c r="A65" s="438" t="s">
        <v>373</v>
      </c>
      <c r="B65" s="438"/>
      <c r="C65" s="438"/>
      <c r="D65" s="438"/>
      <c r="E65" s="438"/>
      <c r="F65" s="438"/>
      <c r="G65" s="438"/>
      <c r="H65" s="438"/>
      <c r="I65" s="438"/>
      <c r="J65" s="438"/>
      <c r="K65" s="438"/>
      <c r="L65" s="438"/>
      <c r="M65" s="438"/>
      <c r="N65" s="438"/>
      <c r="O65" s="438"/>
      <c r="P65" s="438"/>
      <c r="Q65" s="438"/>
      <c r="R65" s="438"/>
      <c r="S65" s="438"/>
      <c r="T65" s="438"/>
      <c r="U65" s="438"/>
      <c r="V65" s="438"/>
      <c r="W65" s="438"/>
      <c r="X65" s="438"/>
      <c r="Y65" s="438"/>
      <c r="Z65" s="438"/>
      <c r="AA65" s="438"/>
      <c r="AB65" s="438"/>
      <c r="AC65" s="438"/>
      <c r="AD65" s="438"/>
      <c r="AE65" s="438"/>
      <c r="AF65" s="438"/>
      <c r="AG65" s="438"/>
      <c r="AH65" s="438"/>
      <c r="AI65" s="438"/>
      <c r="AJ65" s="438"/>
      <c r="AK65" s="438"/>
      <c r="AL65" s="438"/>
      <c r="AM65" s="438"/>
      <c r="AN65" s="438"/>
      <c r="AO65" s="438"/>
      <c r="AP65" s="438"/>
      <c r="AQ65" s="438"/>
      <c r="AR65" s="438"/>
      <c r="AS65" s="438"/>
      <c r="AT65" s="438"/>
      <c r="AU65" s="438"/>
      <c r="AV65" s="438"/>
      <c r="AW65" s="438"/>
      <c r="AX65" s="438"/>
      <c r="AY65" s="438"/>
      <c r="AZ65" s="438"/>
      <c r="BA65" s="438"/>
      <c r="BB65" s="438"/>
      <c r="BC65" s="438"/>
      <c r="BD65" s="596">
        <f>BM63+BM38+BM23</f>
        <v>317901.91200000001</v>
      </c>
      <c r="BE65" s="426"/>
      <c r="BF65" s="426"/>
      <c r="BG65" s="426"/>
      <c r="BH65" s="426"/>
      <c r="BI65" s="426"/>
      <c r="BJ65" s="426"/>
      <c r="BK65" s="426"/>
      <c r="BL65" s="426"/>
      <c r="BM65" s="426"/>
      <c r="BN65" s="426"/>
      <c r="BO65" s="426"/>
      <c r="BP65" s="426"/>
      <c r="BQ65" s="426"/>
      <c r="BR65" s="426"/>
      <c r="BS65" s="426"/>
      <c r="BT65" s="426"/>
      <c r="BU65" s="426"/>
      <c r="BV65" s="426"/>
      <c r="BW65" s="426"/>
      <c r="BX65" s="426"/>
      <c r="BY65" s="84"/>
      <c r="BZ65" s="84"/>
      <c r="CA65" s="84"/>
      <c r="CB65" s="84"/>
      <c r="CC65" s="84"/>
      <c r="CD65" s="84"/>
    </row>
  </sheetData>
  <mergeCells count="97">
    <mergeCell ref="A10:AP10"/>
    <mergeCell ref="AQ10:CC10"/>
    <mergeCell ref="A13:CD13"/>
    <mergeCell ref="A1:CD1"/>
    <mergeCell ref="A3:CD3"/>
    <mergeCell ref="A5:CD5"/>
    <mergeCell ref="A7:AP7"/>
    <mergeCell ref="AQ7:BK7"/>
    <mergeCell ref="BL7:CC7"/>
    <mergeCell ref="A8:AP8"/>
    <mergeCell ref="AQ8:BK8"/>
    <mergeCell ref="BL8:CC8"/>
    <mergeCell ref="A9:AP9"/>
    <mergeCell ref="AQ9:BK9"/>
    <mergeCell ref="BL9:CC9"/>
    <mergeCell ref="A15:V15"/>
    <mergeCell ref="W15:AJ15"/>
    <mergeCell ref="AK15:AX15"/>
    <mergeCell ref="AY15:BO15"/>
    <mergeCell ref="BP15:CC15"/>
    <mergeCell ref="BP16:CC16"/>
    <mergeCell ref="B17:V17"/>
    <mergeCell ref="W17:AJ17"/>
    <mergeCell ref="AK17:AX17"/>
    <mergeCell ref="AY17:BO17"/>
    <mergeCell ref="BP17:CC17"/>
    <mergeCell ref="AK20:AX20"/>
    <mergeCell ref="AY20:BO20"/>
    <mergeCell ref="A16:V16"/>
    <mergeCell ref="W16:AJ16"/>
    <mergeCell ref="AK16:AX16"/>
    <mergeCell ref="AY16:BO16"/>
    <mergeCell ref="B19:V19"/>
    <mergeCell ref="W19:AJ19"/>
    <mergeCell ref="AK19:AX19"/>
    <mergeCell ref="AY19:BO19"/>
    <mergeCell ref="BP19:CC19"/>
    <mergeCell ref="B18:V18"/>
    <mergeCell ref="W18:AJ18"/>
    <mergeCell ref="AK18:AX18"/>
    <mergeCell ref="AY18:BO18"/>
    <mergeCell ref="BP18:CC18"/>
    <mergeCell ref="BP20:CC20"/>
    <mergeCell ref="A31:F31"/>
    <mergeCell ref="G31:CC31"/>
    <mergeCell ref="G33:CC33"/>
    <mergeCell ref="A32:F32"/>
    <mergeCell ref="G32:CC32"/>
    <mergeCell ref="A25:CD25"/>
    <mergeCell ref="A27:CD27"/>
    <mergeCell ref="A29:F29"/>
    <mergeCell ref="G29:CC29"/>
    <mergeCell ref="A30:F30"/>
    <mergeCell ref="G30:CC30"/>
    <mergeCell ref="A23:BL23"/>
    <mergeCell ref="BM23:CD23"/>
    <mergeCell ref="B20:V20"/>
    <mergeCell ref="W20:AJ20"/>
    <mergeCell ref="A38:BL38"/>
    <mergeCell ref="BM38:CD38"/>
    <mergeCell ref="A33:F33"/>
    <mergeCell ref="A34:F34"/>
    <mergeCell ref="G34:CC34"/>
    <mergeCell ref="A35:F35"/>
    <mergeCell ref="G35:CC35"/>
    <mergeCell ref="A40:CD40"/>
    <mergeCell ref="A42:CD42"/>
    <mergeCell ref="A44:F44"/>
    <mergeCell ref="G44:CC44"/>
    <mergeCell ref="A45:F45"/>
    <mergeCell ref="G45:CC45"/>
    <mergeCell ref="A46:F46"/>
    <mergeCell ref="H46:CC46"/>
    <mergeCell ref="A47:F47"/>
    <mergeCell ref="H47:CC47"/>
    <mergeCell ref="A48:F48"/>
    <mergeCell ref="H48:CC48"/>
    <mergeCell ref="A56:F56"/>
    <mergeCell ref="G56:CC56"/>
    <mergeCell ref="A60:F60"/>
    <mergeCell ref="A51:BL51"/>
    <mergeCell ref="BM51:CD51"/>
    <mergeCell ref="A52:CD52"/>
    <mergeCell ref="A54:CD54"/>
    <mergeCell ref="A55:F55"/>
    <mergeCell ref="G55:CC55"/>
    <mergeCell ref="A57:F57"/>
    <mergeCell ref="G57:CC57"/>
    <mergeCell ref="A59:F59"/>
    <mergeCell ref="G59:CC59"/>
    <mergeCell ref="A58:F58"/>
    <mergeCell ref="G58:CC58"/>
    <mergeCell ref="A65:BC65"/>
    <mergeCell ref="BD65:BX65"/>
    <mergeCell ref="G60:CC60"/>
    <mergeCell ref="A63:BL63"/>
    <mergeCell ref="BM63:CD6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изм</vt:lpstr>
      <vt:lpstr>смета</vt:lpstr>
      <vt:lpstr>112</vt:lpstr>
      <vt:lpstr>244.1</vt:lpstr>
      <vt:lpstr>244.2</vt:lpstr>
      <vt:lpstr>244.341медикаменты</vt:lpstr>
      <vt:lpstr>244.342Продукты</vt:lpstr>
      <vt:lpstr>244.344 строит.мат</vt:lpstr>
      <vt:lpstr>244.345 одежда расчет</vt:lpstr>
      <vt:lpstr>244.346посуда,мыло</vt:lpstr>
      <vt:lpstr>349</vt:lpstr>
      <vt:lpstr>800</vt:lpstr>
      <vt:lpstr>'112'!Область_печати</vt:lpstr>
      <vt:lpstr>'244.1'!Область_печати</vt:lpstr>
      <vt:lpstr>'244.2'!Область_печати</vt:lpstr>
      <vt:lpstr>'244.341медикаменты'!Область_печати</vt:lpstr>
      <vt:lpstr>'244.342Продукты'!Область_печати</vt:lpstr>
      <vt:lpstr>'244.344 строит.мат'!Область_печати</vt:lpstr>
      <vt:lpstr>'244.345 одежда расчет'!Область_печати</vt:lpstr>
      <vt:lpstr>'244.346посуда,мыло'!Область_печати</vt:lpstr>
      <vt:lpstr>'800'!Область_печати</vt:lpstr>
      <vt:lpstr>изм!Область_печати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2021-10-24T23:34:49Z</dcterms:modified>
</cp:coreProperties>
</file>